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2120" windowHeight="4110" firstSheet="2" activeTab="13"/>
  </bookViews>
  <sheets>
    <sheet name="DATOS_LICITANTE" sheetId="12" r:id="rId1"/>
    <sheet name="L.I" sheetId="6" r:id="rId2"/>
    <sheet name="L.II" sheetId="7" r:id="rId3"/>
    <sheet name="L.III" sheetId="20" r:id="rId4"/>
    <sheet name="L.V" sheetId="10" r:id="rId5"/>
    <sheet name="L.VI " sheetId="23" r:id="rId6"/>
    <sheet name="L.VII" sheetId="16" r:id="rId7"/>
    <sheet name="L.VIII" sheetId="13" r:id="rId8"/>
    <sheet name="L.IX" sheetId="14" r:id="rId9"/>
    <sheet name="L.X" sheetId="17" r:id="rId10"/>
    <sheet name="L.XII" sheetId="11" r:id="rId11"/>
    <sheet name="L.XIII" sheetId="18" r:id="rId12"/>
    <sheet name="L.XIV" sheetId="19" r:id="rId13"/>
    <sheet name="Hoja1" sheetId="21" r:id="rId14"/>
  </sheets>
  <externalReferences>
    <externalReference r:id="rId15"/>
  </externalReferences>
  <definedNames>
    <definedName name="A" localSheetId="5">#REF!</definedName>
    <definedName name="A">#REF!</definedName>
    <definedName name="ADDRESS" localSheetId="5">#REF!</definedName>
    <definedName name="ADDRESS">#REF!</definedName>
    <definedName name="ADDRESS_NOTIF" localSheetId="5">#REF!</definedName>
    <definedName name="ADDRESS_NOTIF">#REF!</definedName>
    <definedName name="ADDRESS_RESPONSIVEAREA" localSheetId="5">#REF!</definedName>
    <definedName name="ADDRESS_RESPONSIVEAREA">#REF!</definedName>
    <definedName name="AREA" localSheetId="5">#REF!</definedName>
    <definedName name="AREA">#REF!</definedName>
    <definedName name="B" localSheetId="5">#REF!</definedName>
    <definedName name="B">#REF!</definedName>
    <definedName name="BANK" localSheetId="5">#REF!</definedName>
    <definedName name="BANK">#REF!</definedName>
    <definedName name="CARACTERLICIT">DATOS_LICITANTE!$C$13</definedName>
    <definedName name="CARGO_SERV">DATOS_LICITANTE!$C$11</definedName>
    <definedName name="CARGOREP" localSheetId="5">#REF!</definedName>
    <definedName name="CARGOREP">#REF!</definedName>
    <definedName name="CITY" localSheetId="5">#REF!</definedName>
    <definedName name="CITY">#REF!</definedName>
    <definedName name="CLA" localSheetId="5">#REF!</definedName>
    <definedName name="CLA">#REF!</definedName>
    <definedName name="CODIGOP" localSheetId="5">#REF!</definedName>
    <definedName name="CODIGOP">#REF!</definedName>
    <definedName name="COLONIA" localSheetId="5">#REF!</definedName>
    <definedName name="COLONIA">#REF!</definedName>
    <definedName name="COMPANY" localSheetId="5">#REF!</definedName>
    <definedName name="COMPANY">#REF!</definedName>
    <definedName name="CONVOCATORIA">DATOS_LICITANTE!$C$14</definedName>
    <definedName name="D" localSheetId="5">#REF!</definedName>
    <definedName name="D">#REF!</definedName>
    <definedName name="DATE" localSheetId="5">#REF!</definedName>
    <definedName name="DATE">#REF!</definedName>
    <definedName name="DATEL" localSheetId="5">#REF!</definedName>
    <definedName name="DATEL">#REF!</definedName>
    <definedName name="DATELICIT" localSheetId="5">#REF!</definedName>
    <definedName name="DATELICIT">#REF!</definedName>
    <definedName name="DELEGACIÓN" localSheetId="5">#REF!</definedName>
    <definedName name="DELEGACIÓN">#REF!</definedName>
    <definedName name="DEPEND">[1]DATOS!$C$12</definedName>
    <definedName name="DOM_AREARESP">DATOS_LICITANTE!$C$12</definedName>
    <definedName name="DPEND" localSheetId="5">#REF!</definedName>
    <definedName name="DPEND">#REF!</definedName>
    <definedName name="E" localSheetId="5">#REF!</definedName>
    <definedName name="E">#REF!</definedName>
    <definedName name="EMPRESA">DATOS_LICITANTE!$C$18</definedName>
    <definedName name="ENTIDADF" localSheetId="5">#REF!</definedName>
    <definedName name="ENTIDADF">#REF!</definedName>
    <definedName name="FAX" localSheetId="5">#REF!</definedName>
    <definedName name="FAX">#REF!</definedName>
    <definedName name="FECHAGEN">DATOS_LICITANTE!$C$8</definedName>
    <definedName name="FECHAK" localSheetId="5">#REF!</definedName>
    <definedName name="FECHAK">#REF!</definedName>
    <definedName name="FECHALICIT" localSheetId="5">#REF!</definedName>
    <definedName name="FECHALICIT">#REF!</definedName>
    <definedName name="LEGAL_REPRES" localSheetId="5">#REF!</definedName>
    <definedName name="LEGAL_REPRES">#REF!</definedName>
    <definedName name="LICIT" localSheetId="5">#REF!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 localSheetId="5">DATOS_LICITANTE!#REF!</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 localSheetId="5">#REF!</definedName>
    <definedName name="MAIL">#REF!</definedName>
    <definedName name="NALE" localSheetId="5">#REF!</definedName>
    <definedName name="NALE">#REF!</definedName>
    <definedName name="NAME" localSheetId="5">#REF!</definedName>
    <definedName name="NAME">#REF!</definedName>
    <definedName name="NAME_PUBLICSERV" localSheetId="5">#REF!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 localSheetId="5">#REF!</definedName>
    <definedName name="OBJECT">#REF!</definedName>
    <definedName name="OBJETOTRAB">DATOS_LICITANTE!$C$15</definedName>
    <definedName name="OBRA" localSheetId="5">#REF!</definedName>
    <definedName name="OBRA">#REF!</definedName>
    <definedName name="OFFICE" localSheetId="5">#REF!</definedName>
    <definedName name="OFFICE">#REF!</definedName>
    <definedName name="OFFICE_PUBLICSERV" localSheetId="5">#REF!</definedName>
    <definedName name="OFFICE_PUBLICSERV">#REF!</definedName>
    <definedName name="PERSDISC">DATOS_LICITANTE!$C$31</definedName>
    <definedName name="PHONE" localSheetId="5">#REF!</definedName>
    <definedName name="PHONE">#REF!</definedName>
    <definedName name="RAZONSOCIAL" localSheetId="5">#REF!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 localSheetId="5">#REF!</definedName>
    <definedName name="RESPONSABLE">#REF!</definedName>
    <definedName name="RFC" localSheetId="5">#REF!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 localSheetId="5">#REF!</definedName>
    <definedName name="STREET">#REF!</definedName>
    <definedName name="SUBS" localSheetId="5">#REF!</definedName>
    <definedName name="SUBS">#REF!</definedName>
    <definedName name="TIPOLICIT" localSheetId="5">#REF!</definedName>
    <definedName name="TIPOLICIT">#REF!</definedName>
  </definedNames>
  <calcPr calcId="145621"/>
</workbook>
</file>

<file path=xl/calcChain.xml><?xml version="1.0" encoding="utf-8"?>
<calcChain xmlns="http://schemas.openxmlformats.org/spreadsheetml/2006/main">
  <c r="A11" i="23" l="1"/>
  <c r="A10" i="23"/>
  <c r="A9" i="23"/>
  <c r="A18" i="7"/>
  <c r="A19" i="20" l="1"/>
  <c r="A13" i="10"/>
  <c r="A12" i="10"/>
  <c r="A11" i="10"/>
  <c r="A19" i="19"/>
  <c r="A19" i="18"/>
  <c r="A18" i="17"/>
  <c r="A18" i="14"/>
  <c r="A18" i="13"/>
  <c r="A18" i="16"/>
  <c r="A17" i="10"/>
  <c r="A18" i="20"/>
  <c r="A19" i="6"/>
  <c r="A17" i="6"/>
  <c r="A19" i="11"/>
  <c r="A20" i="7"/>
  <c r="A36" i="20"/>
  <c r="A35" i="20"/>
  <c r="A15" i="20"/>
  <c r="A14" i="20"/>
  <c r="A13" i="20"/>
  <c r="A20" i="17"/>
  <c r="A20" i="13"/>
  <c r="A20" i="16"/>
  <c r="A35" i="19"/>
  <c r="A34" i="19"/>
  <c r="A15" i="19"/>
  <c r="A14" i="19"/>
  <c r="A13" i="19"/>
  <c r="A31" i="18"/>
  <c r="A30" i="18"/>
  <c r="A15" i="18"/>
  <c r="A14" i="18"/>
  <c r="A13" i="18"/>
  <c r="A26" i="10"/>
  <c r="A16" i="10"/>
  <c r="A28" i="6"/>
  <c r="A27" i="6"/>
  <c r="A25" i="6"/>
  <c r="A24" i="6"/>
  <c r="A23"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31" i="11"/>
  <c r="A30" i="11"/>
  <c r="A15" i="11"/>
  <c r="A14" i="11"/>
  <c r="A13" i="11"/>
  <c r="A54" i="10"/>
  <c r="A53" i="10"/>
  <c r="A47" i="10"/>
  <c r="A45" i="10"/>
  <c r="A42" i="10"/>
  <c r="A31" i="10"/>
  <c r="A30" i="10"/>
  <c r="A28" i="10"/>
  <c r="A25" i="10"/>
  <c r="A24" i="10"/>
  <c r="A23" i="10"/>
  <c r="A22" i="10"/>
  <c r="A21" i="10"/>
  <c r="A20" i="10"/>
  <c r="A35" i="7"/>
  <c r="A34" i="7"/>
  <c r="A15" i="7"/>
  <c r="A14" i="7"/>
  <c r="A13" i="7"/>
  <c r="A35" i="6"/>
  <c r="A34" i="6"/>
  <c r="A14" i="6"/>
  <c r="A13" i="6"/>
  <c r="A12" i="6"/>
</calcChain>
</file>

<file path=xl/sharedStrings.xml><?xml version="1.0" encoding="utf-8"?>
<sst xmlns="http://schemas.openxmlformats.org/spreadsheetml/2006/main" count="313" uniqueCount="204">
  <si>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</si>
  <si>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</si>
  <si>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</si>
  <si>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</si>
  <si>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</si>
  <si>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</si>
  <si>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</si>
  <si>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</si>
  <si>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</si>
  <si>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</si>
  <si>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</si>
  <si>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</si>
  <si>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</si>
  <si>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</si>
  <si>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</si>
  <si>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</si>
  <si>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</si>
  <si>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</si>
  <si>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</si>
  <si>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</si>
  <si>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</si>
  <si>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</si>
  <si>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</si>
  <si>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</si>
  <si>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</si>
  <si>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</si>
  <si>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</si>
  <si>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</si>
  <si>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</si>
  <si>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</si>
  <si>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</si>
  <si>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</si>
  <si>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</si>
  <si>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</si>
  <si>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</si>
  <si>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</si>
  <si>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</si>
  <si>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</si>
  <si>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</si>
  <si>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</si>
  <si>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</si>
  <si>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</si>
  <si>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</si>
  <si>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</si>
  <si>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</si>
  <si>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</si>
  <si>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</si>
  <si>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</si>
  <si>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</si>
  <si>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</si>
  <si>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</si>
  <si>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</si>
  <si>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</si>
  <si>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</si>
  <si>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</si>
  <si>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</si>
  <si>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</si>
  <si>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</si>
  <si>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</si>
  <si>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</si>
  <si>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</si>
  <si>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</si>
  <si>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</si>
  <si>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</si>
  <si>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</si>
  <si>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</si>
  <si>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</si>
  <si>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</si>
  <si>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</si>
  <si>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</si>
  <si>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</si>
  <si>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</si>
  <si>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</si>
  <si>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</si>
  <si>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</si>
  <si>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</si>
  <si>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</si>
  <si>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</si>
  <si>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</si>
  <si>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</si>
  <si>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</si>
  <si>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</si>
  <si>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</si>
  <si>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</si>
  <si>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</si>
  <si>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</si>
  <si>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</si>
  <si>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</si>
  <si>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</si>
  <si>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</si>
  <si>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</si>
  <si>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</si>
  <si>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</si>
  <si>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</si>
  <si>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</si>
  <si>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</si>
  <si>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</si>
  <si>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</si>
  <si>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</si>
  <si>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</si>
  <si>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</si>
  <si>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</si>
  <si>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</si>
  <si>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</si>
  <si>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</si>
  <si>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</si>
  <si>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</si>
  <si>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</si>
  <si>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</si>
  <si>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</si>
  <si>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</si>
  <si>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</si>
  <si>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</si>
  <si>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</si>
  <si>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</si>
  <si>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</si>
  <si>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</si>
  <si>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</si>
  <si>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</si>
  <si>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</si>
  <si>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</si>
  <si>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</si>
  <si>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</si>
  <si>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</si>
  <si>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</si>
  <si>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</si>
  <si>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</si>
  <si>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</si>
  <si>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</si>
  <si>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</si>
  <si>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</si>
  <si>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</si>
  <si>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</si>
  <si>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</si>
  <si>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</si>
  <si>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</si>
  <si>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</si>
  <si>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</si>
  <si>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</si>
  <si>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</si>
  <si>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</si>
  <si>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</si>
  <si>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</si>
  <si>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</si>
  <si>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</si>
  <si>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</si>
  <si>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</si>
  <si>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</si>
  <si>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</si>
  <si>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</si>
  <si>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</si>
  <si>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</si>
  <si>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</si>
  <si>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</si>
  <si>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</si>
  <si>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copia simple de la declaración fiscal y/o balance general auditado de la empresa, correspondiente a los ejercicios fiscales de 2010 y 2011, así como el comparativo de razones financieras básicas para los mismos ejercicios citados, con el que se acredite la capaidad financiera. (en caso de empresas de reciente creación, deberán presentar la documentación más actualizada a la fecha de presentación de la PROPOSICIÓN).</t>
  </si>
  <si>
    <t>C.P. PABLO SUÁREZ COELLO</t>
  </si>
  <si>
    <t>IO-009000988-N4-2013</t>
  </si>
  <si>
    <t>“ESTUDIOS COMPLEMENTARIOS PARA LA ELABORACIÓN DEL ANTEPROYECTO EJECUTIVO PARA LA CONSTRUCCIÓN DEL TREN TRANSPENINSULAR MÉRIDA-PUNTA VENADO”</t>
  </si>
  <si>
    <t>DOCUMENTO L.VI</t>
  </si>
  <si>
    <t xml:space="preserve">CARTA DE INTERES Y ACEPTACIÓN  DE LA INVITACIÓN </t>
  </si>
  <si>
    <r>
      <t xml:space="preserve">[NOMBRE DEL REPRESENTANTE LEGAL] </t>
    </r>
    <r>
      <rPr>
        <sz val="9"/>
        <color theme="1"/>
        <rFont val="Arial"/>
        <family val="2"/>
      </rPr>
      <t xml:space="preserve">en mi carácter de representante legal de </t>
    </r>
    <r>
      <rPr>
        <i/>
        <sz val="9"/>
        <color theme="1"/>
        <rFont val="Arial"/>
        <family val="2"/>
      </rPr>
      <t>[NOMBRE DEL LICITANTE]</t>
    </r>
    <r>
      <rPr>
        <sz val="9"/>
        <color theme="1"/>
        <rFont val="Arial"/>
        <family val="2"/>
      </rPr>
      <t xml:space="preserve">, manifiesto bajo protesta de decir verdad que estamos interesados  y aceptamos participar en la invitación a cuando menos tres personas </t>
    </r>
    <r>
      <rPr>
        <b/>
        <sz val="9"/>
        <color theme="1"/>
        <rFont val="Arial"/>
        <family val="2"/>
      </rPr>
      <t xml:space="preserve">N° LO-009000988-N4-2013 </t>
    </r>
    <r>
      <rPr>
        <sz val="9"/>
        <color theme="1"/>
        <rFont val="Arial"/>
        <family val="2"/>
      </rPr>
      <t>razón por la cual mediante el presente escrito manifiesta que el suscrito cuenta con facultades suficientes para comprometer y representar a [NOMBRE DEL LICITANTE] en la presente licitación e indicamos los datos relativos a la constitución del Licitante y a la personalidad de nuestro representante y los datos requeridos en el párrafo antes indicado:</t>
    </r>
  </si>
  <si>
    <t>1. Clave del Registro Federal de Contribuyentes.</t>
  </si>
  <si>
    <t>2. Denominación o Razón Social.</t>
  </si>
  <si>
    <t>3. Descripción del objeto social de la empresa.</t>
  </si>
  <si>
    <t>4. Relación de los nombres de los accionistas o socios.</t>
  </si>
  <si>
    <t>5. Número y fecha de las escrituras públicas en las que conste el acta constitutiva y, en su caso, sus reformas o modificaciones (Señalar nombre, número y circunscripción del notario o fedatario público que las protocolizó).</t>
  </si>
  <si>
    <t>Del representante:</t>
  </si>
  <si>
    <t>1. Nombre del apoderado.</t>
  </si>
  <si>
    <t>2. Número y fecha de los instrumentos notariales de los que se desprendan las facultades para suscribir la Propuesta (señalar nombre, número y circunscripción del notario o fedatario público que los protocolizó).</t>
  </si>
  <si>
    <t>Fechado a los ______ días del mes de ______________ de _____.</t>
  </si>
  <si>
    <t>[NOMBRE DEL LICITANTE]</t>
  </si>
  <si>
    <t>[NOMBRE DEL REPRESENTANTE LEGAL]</t>
  </si>
  <si>
    <t>Para los interesados que decidan agruparse para presentar una propuesta, deberán presentar en forma individual esta manifestación y deberán ser firmadas por el representante legal de cada uno de las integrantes del grupo de personas.</t>
  </si>
  <si>
    <r>
      <t xml:space="preserve">En referencia a la convocatoria a la Licitación Pública Nacional </t>
    </r>
    <r>
      <rPr>
        <b/>
        <sz val="12"/>
        <color theme="1"/>
        <rFont val="Calibri"/>
        <family val="2"/>
        <scheme val="minor"/>
      </rPr>
      <t>Nº IO-9000988-N4-2013</t>
    </r>
    <r>
      <rPr>
        <sz val="11"/>
        <color theme="1"/>
        <rFont val="Calibri"/>
        <family val="2"/>
        <scheme val="minor"/>
      </rPr>
      <t xml:space="preserve"> que  la Dirección General de Transporte Ferroviario y Multimodal, lleva a cabo para la contratación de los servicios relacionados con la obra pública a precio alzado referente a: </t>
    </r>
    <r>
      <rPr>
        <b/>
        <sz val="12"/>
        <color theme="1"/>
        <rFont val="Calibri"/>
        <family val="2"/>
        <scheme val="minor"/>
      </rPr>
      <t>“ESTUDIOS COMPLEMENTARIOS PARA LA ELABORACIÓN DEL ANTEPROYECTO EJECUTIVO PARA LA CONSTRUCCIÓN DEL TREN TRANSPENINSULAR MÉRIDA-PUNTA VENADO”</t>
    </r>
  </si>
  <si>
    <t>IO-009000988-N5-2013</t>
  </si>
  <si>
    <t>“ESTUDIOS DE PRE-INVERSIÓN Y ESTUDIOS COMPLEMENTARIOS PARA LA ELABORACIÓN DEL ANTEPROYECTO EJECUTIVO DEL TREN DE PASAJEROS MÉXICO–QUERÉTARO”</t>
  </si>
  <si>
    <t>Encuesta de transparencia</t>
  </si>
  <si>
    <t xml:space="preserve">Instrucciones: Por favor califique los supuestos planteados en esta encuesta con una “X”, según considere </t>
  </si>
  <si>
    <t>Factor</t>
  </si>
  <si>
    <t>Evento</t>
  </si>
  <si>
    <t>Supuestos</t>
  </si>
  <si>
    <t>Calificación</t>
  </si>
  <si>
    <t>Totalmente de  acuerdo</t>
  </si>
  <si>
    <t>En general de acuerdo</t>
  </si>
  <si>
    <t>En general en desacuerdo</t>
  </si>
  <si>
    <t>Totalmente en desacuerdo</t>
  </si>
  <si>
    <t>Junta de Aclaraciones</t>
  </si>
  <si>
    <t>El contenido de la Convocatoria es claro para la contratación de los trabajos que se pretenden realizar.</t>
  </si>
  <si>
    <t>Las preguntas en el evento, se contestaron con claridad</t>
  </si>
  <si>
    <t>Presentación de proposiciones y apertura de ofertas técnicas</t>
  </si>
  <si>
    <t>El evento se desarrolló con oportunidad, en razón de la cantidad de documentación que presentaron los Licitantes</t>
  </si>
  <si>
    <t xml:space="preserve">Resolución técnica y apertura de ofertas económicas </t>
  </si>
  <si>
    <t xml:space="preserve">La resolución técnica fue emitida conforme a las Convocatoria y Junta de Aclaraciones del concurso </t>
  </si>
  <si>
    <t>Fallo</t>
  </si>
  <si>
    <t>En el fallo se especificaron los motivos y el fundamento que sustenta la determinación de los contratistas adjudicados y los que no resultaron adjudicados</t>
  </si>
  <si>
    <t xml:space="preserve">Generales </t>
  </si>
  <si>
    <t xml:space="preserve">El acceso al inmueble fue expedito. </t>
  </si>
  <si>
    <t xml:space="preserve">Todos los eventos dieron inicio en el tiempo establecido. </t>
  </si>
  <si>
    <t>El trato que me dieron los servidores públicos de la institución durante la licitación fue respetuoso y amable</t>
  </si>
  <si>
    <t>Volvería a participar en otra licitación que emita la institución</t>
  </si>
  <si>
    <t>El concurso se apegó a la normatividad aplicable</t>
  </si>
  <si>
    <t>Si usted desea agregar algún comentario respecto a la licitación, favor de anotarlo en el siguiente espacio.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</si>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</sst>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0"/>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
      <b/>
      <sz val="12"/>
      <color theme="1"/>
      <name val="Calibri"/>
      <family val="2"/>
      <scheme val="minor"/>
    </font>
    <font>
      <i/>
      <sz val="11"/>
      <color theme="1"/>
      <name val="Calibri"/>
      <family val="2"/>
      <scheme val="minor"/>
    </font>
    <font>
      <i/>
      <sz val="9"/>
      <color theme="1"/>
      <name val="Arial"/>
      <family val="2"/>
    </font>
    <font>
      <b/>
      <sz val="11"/>
      <color theme="1"/>
      <name val="Calibri"/>
      <family val="2"/>
      <scheme val="minor"/>
    </font>
    <font>
      <sz val="12"/>
      <color theme="1"/>
      <name val="Calibri"/>
      <family val="2"/>
    </font>
    <font>
      <sz val="10"/>
      <name val="Calibri"/>
      <family val="2"/>
    </font>
    <font>
      <sz val="10"/>
      <color theme="1"/>
      <name val="Calibri"/>
      <family val="2"/>
    </font>
    <font>
      <sz val="12"/>
      <name val="Calibri"/>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161">
    <xf numFmtId="0" fontId="0" fillId="0" borderId="0" xfId="0"/>
    <xf numFmtId="0" fontId="0" fillId="0" borderId="0" xfId="0" applyProtection="1"/>
    <xf numFmtId="0" fontId="7" fillId="0" borderId="0" xfId="0" applyFont="1" applyAlignment="1" applyProtection="1">
      <alignment vertical="top"/>
      <protection hidden="1"/>
    </xf>
    <xf numFmtId="0" fontId="5" fillId="0" borderId="0" xfId="0" applyFont="1" applyAlignment="1" applyProtection="1">
      <alignment horizontal="center" vertical="top"/>
      <protection locked="0" hidden="1"/>
    </xf>
    <xf numFmtId="0" fontId="5" fillId="0" borderId="0" xfId="0" applyFont="1" applyAlignment="1" applyProtection="1">
      <alignment horizontal="right" vertical="top"/>
      <protection hidden="1"/>
    </xf>
    <xf numFmtId="0" fontId="7" fillId="0" borderId="0" xfId="0" applyFont="1" applyAlignment="1" applyProtection="1">
      <alignment horizontal="justify" vertical="top"/>
      <protection hidden="1"/>
    </xf>
    <xf numFmtId="0" fontId="5" fillId="0" borderId="0" xfId="0" applyFont="1" applyAlignment="1" applyProtection="1">
      <alignment horizontal="justify" vertical="top"/>
      <protection hidden="1"/>
    </xf>
    <xf numFmtId="0" fontId="7" fillId="0" borderId="0" xfId="0" applyFont="1" applyAlignment="1" applyProtection="1">
      <alignment horizontal="justify" vertical="distributed" wrapText="1"/>
      <protection hidden="1"/>
    </xf>
    <xf numFmtId="0" fontId="7" fillId="0" borderId="0" xfId="0" applyFont="1" applyAlignment="1" applyProtection="1">
      <alignment horizontal="justify" vertical="top" wrapText="1"/>
      <protection hidden="1"/>
    </xf>
    <xf numFmtId="0" fontId="7" fillId="0" borderId="0" xfId="0" applyFont="1" applyProtection="1">
      <protection hidden="1"/>
    </xf>
    <xf numFmtId="49" fontId="7" fillId="0" borderId="0" xfId="0" applyNumberFormat="1" applyFont="1" applyAlignment="1" applyProtection="1">
      <alignment horizontal="center"/>
      <protection hidden="1"/>
    </xf>
    <xf numFmtId="0" fontId="7" fillId="0" borderId="0" xfId="0" applyFont="1" applyAlignment="1" applyProtection="1">
      <alignment horizontal="center" vertical="top"/>
      <protection hidden="1"/>
    </xf>
    <xf numFmtId="0" fontId="7" fillId="0" borderId="0" xfId="0" applyFont="1" applyBorder="1" applyAlignment="1" applyProtection="1">
      <alignment horizontal="center"/>
      <protection hidden="1"/>
    </xf>
    <xf numFmtId="0" fontId="7" fillId="0" borderId="0" xfId="0" applyFont="1" applyAlignment="1" applyProtection="1">
      <alignment horizontal="center"/>
      <protection hidden="1"/>
    </xf>
    <xf numFmtId="0" fontId="4" fillId="0" borderId="0" xfId="0" applyFont="1" applyProtection="1">
      <protection hidden="1"/>
    </xf>
    <xf numFmtId="0" fontId="10" fillId="0" borderId="0" xfId="0" applyFont="1" applyAlignment="1" applyProtection="1">
      <alignment vertical="top"/>
      <protection hidden="1"/>
    </xf>
    <xf numFmtId="0" fontId="11" fillId="0" borderId="0" xfId="0" applyFont="1" applyAlignment="1" applyProtection="1">
      <alignment horizontal="center" vertical="top"/>
      <protection locked="0" hidden="1"/>
    </xf>
    <xf numFmtId="0" fontId="11" fillId="0" borderId="0" xfId="0" applyFont="1" applyAlignment="1" applyProtection="1">
      <alignment horizontal="right" vertical="top"/>
      <protection hidden="1"/>
    </xf>
    <xf numFmtId="0" fontId="10" fillId="0" borderId="0" xfId="0" applyFont="1" applyAlignment="1" applyProtection="1">
      <alignment horizontal="justify" vertical="top"/>
      <protection hidden="1"/>
    </xf>
    <xf numFmtId="0" fontId="14" fillId="0" borderId="0" xfId="0" applyFont="1" applyAlignment="1" applyProtection="1">
      <alignment horizontal="center" vertical="center" wrapText="1"/>
      <protection hidden="1"/>
    </xf>
    <xf numFmtId="0" fontId="9" fillId="0" borderId="0" xfId="0" applyFont="1" applyAlignment="1" applyProtection="1">
      <alignment horizontal="center"/>
      <protection hidden="1"/>
    </xf>
    <xf numFmtId="0" fontId="8" fillId="0" borderId="0" xfId="0" applyFont="1" applyAlignment="1" applyProtection="1">
      <alignment horizontal="justify" vertical="distributed" wrapText="1"/>
      <protection hidden="1"/>
    </xf>
    <xf numFmtId="0" fontId="8" fillId="0" borderId="0" xfId="0" applyFont="1" applyAlignment="1" applyProtection="1">
      <alignment horizontal="justify"/>
      <protection hidden="1"/>
    </xf>
    <xf numFmtId="0" fontId="10" fillId="0" borderId="0" xfId="0" applyFont="1" applyAlignment="1" applyProtection="1">
      <alignment horizontal="justify" vertical="top" wrapText="1"/>
      <protection hidden="1"/>
    </xf>
    <xf numFmtId="0" fontId="9" fillId="0" borderId="2" xfId="0" applyFont="1" applyBorder="1" applyAlignment="1" applyProtection="1">
      <alignment horizontal="justify"/>
      <protection hidden="1"/>
    </xf>
    <xf numFmtId="0" fontId="8" fillId="0" borderId="3" xfId="0" applyFont="1" applyBorder="1" applyAlignment="1" applyProtection="1">
      <alignment horizontal="justify" vertical="top" wrapText="1"/>
      <protection hidden="1"/>
    </xf>
    <xf numFmtId="0" fontId="12" fillId="0" borderId="3" xfId="0" applyFont="1" applyBorder="1" applyProtection="1">
      <protection hidden="1"/>
    </xf>
    <xf numFmtId="0" fontId="9" fillId="0" borderId="3" xfId="0" applyFont="1" applyBorder="1" applyAlignment="1" applyProtection="1">
      <alignment horizontal="justify"/>
      <protection hidden="1"/>
    </xf>
    <xf numFmtId="0" fontId="8" fillId="0" borderId="3" xfId="0" applyFont="1" applyBorder="1" applyAlignment="1" applyProtection="1">
      <alignment vertical="top" wrapText="1"/>
      <protection hidden="1"/>
    </xf>
    <xf numFmtId="0" fontId="8" fillId="0" borderId="4" xfId="0" applyFont="1" applyBorder="1" applyAlignment="1" applyProtection="1">
      <alignment vertical="top" wrapText="1"/>
      <protection hidden="1"/>
    </xf>
    <xf numFmtId="0" fontId="12" fillId="0" borderId="0" xfId="0" applyFont="1" applyProtection="1">
      <protection hidden="1"/>
    </xf>
    <xf numFmtId="0" fontId="8" fillId="0" borderId="0" xfId="0" applyFont="1" applyAlignment="1" applyProtection="1">
      <alignment horizontal="center"/>
      <protection hidden="1"/>
    </xf>
    <xf numFmtId="0" fontId="10" fillId="0" borderId="0" xfId="0" applyFont="1" applyAlignment="1" applyProtection="1">
      <alignment horizontal="center" vertical="top"/>
      <protection hidden="1"/>
    </xf>
    <xf numFmtId="0" fontId="8" fillId="0" borderId="0" xfId="0" applyFont="1" applyProtection="1">
      <protection hidden="1"/>
    </xf>
    <xf numFmtId="0" fontId="13" fillId="0" borderId="0" xfId="0" applyFont="1" applyProtection="1">
      <protection hidden="1"/>
    </xf>
    <xf numFmtId="0" fontId="9" fillId="0" borderId="0" xfId="0" applyFont="1" applyProtection="1">
      <protection hidden="1"/>
    </xf>
    <xf numFmtId="0" fontId="0" fillId="0" borderId="0" xfId="0" applyProtection="1">
      <protection hidden="1"/>
    </xf>
    <xf numFmtId="0" fontId="9" fillId="0" borderId="0" xfId="0" applyFont="1" applyAlignment="1" applyProtection="1">
      <alignment horizontal="right"/>
      <protection hidden="1"/>
    </xf>
    <xf numFmtId="0" fontId="5"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8" fillId="0" borderId="0" xfId="0" applyNumberFormat="1" applyFont="1" applyAlignment="1" applyProtection="1">
      <alignment horizontal="justify" vertical="top" wrapText="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protection hidden="1"/>
    </xf>
    <xf numFmtId="0" fontId="5" fillId="0" borderId="0" xfId="0" applyFont="1" applyAlignment="1" applyProtection="1">
      <alignment vertical="top"/>
      <protection hidden="1"/>
    </xf>
    <xf numFmtId="0" fontId="7"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0" fillId="0" borderId="0" xfId="0" applyFont="1" applyAlignment="1" applyProtection="1">
      <alignment vertical="top" wrapText="1"/>
      <protection hidden="1"/>
    </xf>
    <xf numFmtId="0" fontId="21" fillId="0" borderId="0" xfId="0" applyFont="1" applyAlignment="1" applyProtection="1">
      <alignment horizontal="right" vertical="top"/>
      <protection hidden="1"/>
    </xf>
    <xf numFmtId="0" fontId="5" fillId="0" borderId="0" xfId="0" applyFont="1" applyAlignment="1" applyProtection="1">
      <alignment horizontal="right"/>
      <protection hidden="1"/>
    </xf>
    <xf numFmtId="0" fontId="5" fillId="0" borderId="0" xfId="0" applyFont="1" applyAlignment="1" applyProtection="1">
      <alignment horizontal="justify" vertical="top" wrapText="1"/>
      <protection hidden="1"/>
    </xf>
    <xf numFmtId="0" fontId="18" fillId="0" borderId="0" xfId="0" applyFont="1" applyAlignment="1" applyProtection="1">
      <alignment horizontal="justify" vertical="top" wrapText="1"/>
      <protection hidden="1"/>
    </xf>
    <xf numFmtId="0" fontId="5" fillId="0" borderId="0" xfId="0" applyFont="1" applyAlignment="1">
      <alignment horizontal="justify" vertical="top" wrapText="1"/>
    </xf>
    <xf numFmtId="0" fontId="7" fillId="0" borderId="0" xfId="0" applyFont="1" applyAlignment="1">
      <alignment vertical="top"/>
    </xf>
    <xf numFmtId="0" fontId="11" fillId="0" borderId="0" xfId="0" applyFont="1" applyBorder="1" applyAlignment="1">
      <alignment horizontal="centerContinuous" vertical="top"/>
    </xf>
    <xf numFmtId="0" fontId="7" fillId="0" borderId="0" xfId="0" applyFont="1" applyAlignment="1">
      <alignment horizontal="centerContinuous" vertical="top"/>
    </xf>
    <xf numFmtId="0" fontId="21" fillId="0" borderId="0" xfId="0" applyFont="1" applyBorder="1" applyAlignment="1">
      <alignment horizontal="centerContinuous" vertical="top"/>
    </xf>
    <xf numFmtId="0" fontId="3" fillId="0" borderId="0" xfId="0" applyFont="1" applyAlignment="1">
      <alignment horizontal="centerContinuous" vertical="top"/>
    </xf>
    <xf numFmtId="0" fontId="24" fillId="0" borderId="0" xfId="0" applyFont="1" applyAlignment="1">
      <alignment horizontal="right" vertical="top"/>
    </xf>
    <xf numFmtId="0" fontId="11" fillId="0" borderId="0" xfId="0" applyFont="1" applyAlignment="1">
      <alignment horizontal="right" vertical="top"/>
    </xf>
    <xf numFmtId="0" fontId="13" fillId="0" borderId="0" xfId="0" applyFont="1" applyAlignment="1">
      <alignment vertical="top"/>
    </xf>
    <xf numFmtId="0" fontId="7" fillId="0" borderId="0" xfId="0" applyFont="1" applyAlignment="1">
      <alignment horizontal="justify" vertical="top"/>
    </xf>
    <xf numFmtId="0" fontId="7" fillId="0" borderId="0" xfId="0" applyFont="1"/>
    <xf numFmtId="0" fontId="5" fillId="0" borderId="0" xfId="0" applyFont="1" applyAlignment="1">
      <alignment horizontal="justify" vertical="center"/>
    </xf>
    <xf numFmtId="0" fontId="13" fillId="0" borderId="0" xfId="0" applyFont="1"/>
    <xf numFmtId="0" fontId="5" fillId="0" borderId="1" xfId="0" applyFont="1" applyBorder="1" applyAlignment="1">
      <alignment horizontal="center" vertical="center" wrapText="1"/>
    </xf>
    <xf numFmtId="0" fontId="7" fillId="0" borderId="1" xfId="0" applyFont="1" applyBorder="1" applyAlignment="1">
      <alignment horizontal="justify" vertical="center" wrapText="1"/>
    </xf>
    <xf numFmtId="49" fontId="7" fillId="0" borderId="1" xfId="0" applyNumberFormat="1" applyFont="1" applyBorder="1" applyAlignment="1">
      <alignment vertical="top" wrapText="1"/>
    </xf>
    <xf numFmtId="0" fontId="5" fillId="0" borderId="1" xfId="0" applyFont="1" applyBorder="1" applyAlignment="1">
      <alignment vertical="top" wrapText="1"/>
    </xf>
    <xf numFmtId="0" fontId="4" fillId="0" borderId="0" xfId="0" applyFont="1" applyAlignment="1">
      <alignment vertical="top"/>
    </xf>
    <xf numFmtId="0" fontId="4" fillId="0" borderId="0" xfId="0" applyFont="1"/>
    <xf numFmtId="0" fontId="0" fillId="0" borderId="0" xfId="0" applyAlignment="1">
      <alignment wrapText="1"/>
    </xf>
    <xf numFmtId="0" fontId="25" fillId="0" borderId="0" xfId="0" applyFont="1" applyAlignment="1">
      <alignment wrapText="1"/>
    </xf>
    <xf numFmtId="0" fontId="5" fillId="0" borderId="0" xfId="0" applyFont="1" applyAlignment="1">
      <alignment horizontal="center"/>
    </xf>
    <xf numFmtId="0" fontId="26" fillId="0" borderId="0" xfId="0" applyFont="1" applyAlignment="1">
      <alignment horizontal="justify"/>
    </xf>
    <xf numFmtId="0" fontId="0" fillId="0" borderId="0" xfId="0" applyAlignment="1" applyProtection="1">
      <alignment wrapText="1"/>
    </xf>
    <xf numFmtId="0" fontId="13" fillId="0" borderId="0" xfId="0" applyFont="1" applyAlignment="1"/>
    <xf numFmtId="0" fontId="11" fillId="0" borderId="0" xfId="0" applyFont="1" applyAlignment="1">
      <alignment horizontal="justify" vertical="top"/>
    </xf>
    <xf numFmtId="0" fontId="0" fillId="0" borderId="0" xfId="0" applyAlignment="1" applyProtection="1">
      <alignment vertical="center" wrapText="1"/>
    </xf>
    <xf numFmtId="0" fontId="13" fillId="0" borderId="0" xfId="0" applyFont="1" applyAlignment="1" applyProtection="1">
      <alignment horizontal="center" vertical="center" wrapText="1"/>
    </xf>
    <xf numFmtId="0" fontId="18" fillId="0" borderId="0" xfId="0" applyFont="1" applyAlignment="1" applyProtection="1">
      <alignment vertical="center" wrapText="1"/>
    </xf>
    <xf numFmtId="15" fontId="17" fillId="0" borderId="0" xfId="0" applyNumberFormat="1" applyFont="1" applyAlignment="1" applyProtection="1">
      <alignment vertical="center" wrapText="1"/>
      <protection locked="0" hidden="1"/>
    </xf>
    <xf numFmtId="49" fontId="17" fillId="0" borderId="0" xfId="0" applyNumberFormat="1" applyFont="1" applyAlignment="1" applyProtection="1">
      <alignment vertical="center" wrapText="1"/>
      <protection locked="0" hidden="1"/>
    </xf>
    <xf numFmtId="0" fontId="13" fillId="0" borderId="0" xfId="0" applyFont="1" applyAlignment="1" applyProtection="1">
      <alignment vertical="center" wrapText="1"/>
    </xf>
    <xf numFmtId="0" fontId="17" fillId="0" borderId="0" xfId="0" applyFont="1" applyAlignment="1" applyProtection="1">
      <alignment vertical="center" wrapText="1"/>
    </xf>
    <xf numFmtId="0" fontId="18" fillId="0" borderId="0" xfId="0" applyFont="1" applyFill="1" applyBorder="1" applyAlignment="1" applyProtection="1">
      <alignment vertical="center" wrapText="1"/>
    </xf>
    <xf numFmtId="49" fontId="17" fillId="0" borderId="0" xfId="0" applyNumberFormat="1" applyFont="1" applyFill="1" applyBorder="1" applyAlignment="1" applyProtection="1">
      <alignment vertical="center" wrapText="1"/>
      <protection locked="0" hidden="1"/>
    </xf>
    <xf numFmtId="0" fontId="7" fillId="0" borderId="0" xfId="0" applyFont="1" applyAlignment="1" applyProtection="1">
      <alignment horizontal="center"/>
      <protection hidden="1"/>
    </xf>
    <xf numFmtId="0" fontId="7" fillId="0" borderId="0" xfId="0" applyFont="1" applyBorder="1" applyAlignment="1" applyProtection="1">
      <alignment horizontal="center"/>
      <protection hidden="1"/>
    </xf>
    <xf numFmtId="0" fontId="7" fillId="0" borderId="0" xfId="0" applyFont="1" applyAlignment="1" applyProtection="1">
      <alignment horizontal="center" vertical="top"/>
      <protection hidden="1"/>
    </xf>
    <xf numFmtId="0" fontId="11" fillId="0" borderId="0" xfId="0" applyFont="1" applyAlignment="1">
      <alignment horizontal="justify" vertical="top"/>
    </xf>
    <xf numFmtId="0" fontId="13" fillId="0" borderId="0" xfId="0" applyFont="1" applyAlignment="1"/>
    <xf numFmtId="0" fontId="2" fillId="0" borderId="0" xfId="0" applyFont="1"/>
    <xf numFmtId="0" fontId="2" fillId="0" borderId="0" xfId="0" applyFont="1" applyAlignment="1">
      <alignment wrapText="1"/>
    </xf>
    <xf numFmtId="0" fontId="8" fillId="0" borderId="0" xfId="0" applyFont="1" applyBorder="1" applyAlignment="1" applyProtection="1">
      <alignment horizontal="justify" vertical="top" wrapText="1"/>
      <protection hidden="1"/>
    </xf>
    <xf numFmtId="0" fontId="29" fillId="0" borderId="0" xfId="0" applyFont="1" applyAlignment="1">
      <alignment wrapText="1"/>
    </xf>
    <xf numFmtId="0" fontId="2" fillId="0" borderId="0" xfId="0" applyFont="1" applyAlignment="1">
      <alignment horizontal="center"/>
    </xf>
    <xf numFmtId="0" fontId="28" fillId="0" borderId="0" xfId="0" applyFont="1" applyAlignment="1">
      <alignment horizontal="center"/>
    </xf>
    <xf numFmtId="0" fontId="7" fillId="0" borderId="0" xfId="0" applyFont="1" applyAlignment="1">
      <alignment wrapText="1"/>
    </xf>
    <xf numFmtId="0" fontId="9" fillId="0" borderId="0" xfId="0" applyFont="1" applyBorder="1" applyAlignment="1" applyProtection="1">
      <alignment horizontal="justify"/>
      <protection hidden="1"/>
    </xf>
    <xf numFmtId="0" fontId="15" fillId="0" borderId="0" xfId="0" applyFont="1" applyAlignment="1" applyProtection="1">
      <alignment horizontal="center" vertical="center" wrapText="1"/>
    </xf>
    <xf numFmtId="0" fontId="5" fillId="2" borderId="1" xfId="0" applyFont="1" applyFill="1" applyBorder="1" applyAlignment="1" applyProtection="1">
      <alignment horizontal="center" vertical="top"/>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20" fillId="0" borderId="0" xfId="0" applyFont="1" applyAlignment="1" applyProtection="1">
      <alignment horizontal="center" vertical="center" wrapText="1"/>
    </xf>
    <xf numFmtId="0" fontId="23" fillId="0" borderId="0" xfId="0" applyFont="1" applyAlignment="1">
      <alignment horizontal="right" vertical="top"/>
    </xf>
    <xf numFmtId="0" fontId="11" fillId="0" borderId="0" xfId="0" applyFont="1" applyAlignment="1">
      <alignment horizontal="right" vertical="top"/>
    </xf>
    <xf numFmtId="0" fontId="13" fillId="0" borderId="0" xfId="0" applyFont="1" applyAlignment="1">
      <alignment vertical="top"/>
    </xf>
    <xf numFmtId="0" fontId="11" fillId="0" borderId="0" xfId="0" applyFont="1" applyAlignment="1">
      <alignment horizontal="justify" vertical="top" wrapText="1"/>
    </xf>
    <xf numFmtId="0" fontId="11" fillId="0" borderId="0" xfId="0" applyFont="1" applyAlignment="1">
      <alignment horizontal="left" vertical="top"/>
    </xf>
    <xf numFmtId="0" fontId="7" fillId="0" borderId="0" xfId="0" applyFont="1" applyAlignment="1" applyProtection="1">
      <alignment horizontal="center"/>
      <protection hidden="1"/>
    </xf>
    <xf numFmtId="0" fontId="7" fillId="0" borderId="0" xfId="0" applyFont="1" applyBorder="1" applyAlignment="1">
      <alignment horizontal="center" vertical="top" wrapText="1"/>
    </xf>
    <xf numFmtId="0" fontId="13" fillId="0" borderId="0" xfId="0" applyFont="1" applyAlignment="1">
      <alignment horizontal="center" vertical="top" wrapText="1"/>
    </xf>
    <xf numFmtId="0" fontId="7" fillId="0" borderId="0" xfId="0" applyFont="1" applyBorder="1" applyAlignment="1" applyProtection="1">
      <alignment horizontal="center"/>
      <protection hidden="1"/>
    </xf>
    <xf numFmtId="0" fontId="7" fillId="0" borderId="0" xfId="0" applyFont="1" applyAlignment="1" applyProtection="1">
      <alignment horizontal="center" vertical="top"/>
      <protection hidden="1"/>
    </xf>
    <xf numFmtId="0" fontId="7" fillId="0" borderId="0" xfId="0" applyFont="1" applyAlignment="1">
      <alignment horizontal="justify" vertical="top" wrapText="1"/>
    </xf>
    <xf numFmtId="0" fontId="13" fillId="0" borderId="0" xfId="0" applyFont="1" applyAlignment="1">
      <alignment horizontal="justify" vertical="top" wrapText="1"/>
    </xf>
    <xf numFmtId="0" fontId="11" fillId="0" borderId="0" xfId="0" applyFont="1" applyAlignment="1">
      <alignment horizontal="justify" vertical="top"/>
    </xf>
    <xf numFmtId="0" fontId="13" fillId="0" borderId="0" xfId="0" applyFont="1" applyAlignment="1"/>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18" fillId="0" borderId="0" xfId="0" applyFont="1" applyAlignment="1" applyProtection="1">
      <alignment horizontal="center" vertical="center" wrapText="1"/>
    </xf>
    <xf numFmtId="49" fontId="17" fillId="0" borderId="0" xfId="0" applyNumberFormat="1" applyFont="1" applyAlignment="1" applyProtection="1">
      <alignment horizontal="center" vertical="center" wrapText="1"/>
      <protection locked="0" hidden="1"/>
    </xf>
    <xf numFmtId="0" fontId="30" fillId="0" borderId="0" xfId="0" applyFont="1" applyAlignment="1">
      <alignment horizontal="center" vertical="center"/>
    </xf>
    <xf numFmtId="0" fontId="0" fillId="0" borderId="0" xfId="0" applyAlignment="1">
      <alignment horizontal="left"/>
    </xf>
    <xf numFmtId="0" fontId="1" fillId="0" borderId="0" xfId="0" applyFont="1" applyAlignment="1">
      <alignment horizontal="center" vertical="center"/>
    </xf>
    <xf numFmtId="0" fontId="31" fillId="0" borderId="0" xfId="0" applyFont="1" applyBorder="1" applyAlignment="1">
      <alignment horizontal="left" vertical="center" wrapText="1"/>
    </xf>
    <xf numFmtId="0" fontId="31" fillId="0" borderId="0" xfId="0" applyFont="1" applyBorder="1" applyAlignment="1">
      <alignment horizontal="center" vertical="center" wrapText="1"/>
    </xf>
    <xf numFmtId="0" fontId="31" fillId="0" borderId="0" xfId="0" applyFont="1" applyBorder="1" applyAlignment="1">
      <alignment horizontal="left" vertical="center" wrapText="1"/>
    </xf>
    <xf numFmtId="0" fontId="31" fillId="0" borderId="13" xfId="0" applyFont="1" applyBorder="1" applyAlignment="1">
      <alignment horizontal="left" vertical="center" wrapText="1"/>
    </xf>
    <xf numFmtId="0" fontId="0" fillId="0" borderId="14" xfId="0" applyFont="1" applyBorder="1" applyAlignment="1">
      <alignment horizontal="center" vertical="center" wrapText="1"/>
    </xf>
    <xf numFmtId="0" fontId="0" fillId="0" borderId="14" xfId="0" applyFont="1" applyBorder="1" applyAlignment="1">
      <alignment horizontal="left"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8" xfId="0" applyFont="1" applyBorder="1" applyAlignment="1">
      <alignment horizontal="left" vertical="center" wrapText="1"/>
    </xf>
    <xf numFmtId="0" fontId="0" fillId="0" borderId="19"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9" xfId="0" applyFont="1" applyBorder="1" applyAlignment="1">
      <alignment horizontal="left" vertical="center" wrapText="1"/>
    </xf>
    <xf numFmtId="0" fontId="0" fillId="0" borderId="19" xfId="0" applyFont="1" applyBorder="1" applyAlignment="1">
      <alignment vertical="center" wrapText="1"/>
    </xf>
    <xf numFmtId="0" fontId="32" fillId="0" borderId="14" xfId="0" applyFont="1" applyBorder="1" applyAlignment="1">
      <alignment horizontal="left" vertical="center" wrapText="1"/>
    </xf>
    <xf numFmtId="0" fontId="0" fillId="0" borderId="14" xfId="0" applyFont="1" applyBorder="1" applyAlignment="1">
      <alignment vertical="center" wrapText="1"/>
    </xf>
    <xf numFmtId="0" fontId="32" fillId="0" borderId="18" xfId="0" applyFont="1" applyBorder="1" applyAlignment="1">
      <alignment horizontal="left" vertical="center" wrapText="1"/>
    </xf>
    <xf numFmtId="0" fontId="0" fillId="0" borderId="18" xfId="0" applyFont="1" applyBorder="1" applyAlignment="1">
      <alignment vertical="center" wrapText="1"/>
    </xf>
    <xf numFmtId="0" fontId="33" fillId="0" borderId="19" xfId="0" applyFont="1" applyBorder="1" applyAlignment="1">
      <alignment horizontal="left" vertical="center" wrapText="1"/>
    </xf>
    <xf numFmtId="0" fontId="33" fillId="0" borderId="19" xfId="0" applyFont="1" applyBorder="1" applyAlignment="1">
      <alignment horizontal="justify" vertical="center" wrapText="1"/>
    </xf>
    <xf numFmtId="0" fontId="34" fillId="0" borderId="0" xfId="0" applyFont="1" applyAlignment="1">
      <alignment horizontal="center" vertical="center"/>
    </xf>
    <xf numFmtId="0" fontId="31" fillId="0" borderId="0" xfId="0" applyFont="1" applyAlignment="1">
      <alignment horizontal="left" vertical="center"/>
    </xf>
    <xf numFmtId="0" fontId="31" fillId="0" borderId="0" xfId="0" applyFont="1" applyAlignment="1">
      <alignment horizontal="center" vertical="center"/>
    </xf>
    <xf numFmtId="0" fontId="1" fillId="0" borderId="20" xfId="0" applyFont="1" applyBorder="1" applyAlignment="1">
      <alignment vertical="center" wrapText="1"/>
    </xf>
    <xf numFmtId="0" fontId="0" fillId="0" borderId="0" xfId="0"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1090083</xdr:colOff>
      <xdr:row>4</xdr:row>
      <xdr:rowOff>21167</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58750"/>
          <a:ext cx="1365250" cy="49741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1957917</xdr:colOff>
      <xdr:row>0</xdr:row>
      <xdr:rowOff>42334</xdr:rowOff>
    </xdr:from>
    <xdr:to>
      <xdr:col>2</xdr:col>
      <xdr:colOff>1808692</xdr:colOff>
      <xdr:row>3</xdr:row>
      <xdr:rowOff>63501</xdr:rowOff>
    </xdr:to>
    <xdr:pic>
      <xdr:nvPicPr>
        <xdr:cNvPr id="2" name="1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3615267" y="42334"/>
          <a:ext cx="3175" cy="506942"/>
        </a:xfrm>
        <a:prstGeom prst="rect">
          <a:avLst/>
        </a:prstGeom>
        <a:noFill/>
        <a:ln>
          <a:noFill/>
        </a:ln>
      </xdr:spPr>
    </xdr:pic>
    <xdr:clientData/>
  </xdr:twoCellAnchor>
  <xdr:twoCellAnchor editAs="oneCell">
    <xdr:from>
      <xdr:col>0</xdr:col>
      <xdr:colOff>0</xdr:colOff>
      <xdr:row>0</xdr:row>
      <xdr:rowOff>0</xdr:rowOff>
    </xdr:from>
    <xdr:to>
      <xdr:col>1</xdr:col>
      <xdr:colOff>603250</xdr:colOff>
      <xdr:row>3</xdr:row>
      <xdr:rowOff>11642</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90" zoomScaleNormal="90" workbookViewId="0">
      <selection activeCell="C28" sqref="C28"/>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101"/>
      <c r="B1" s="101"/>
      <c r="C1" s="102" t="s">
        <v>92</v>
      </c>
    </row>
    <row r="2" spans="1:3" x14ac:dyDescent="0.2">
      <c r="A2" s="101"/>
      <c r="B2" s="101"/>
      <c r="C2" s="103"/>
    </row>
    <row r="3" spans="1:3" x14ac:dyDescent="0.2">
      <c r="A3" s="101"/>
      <c r="B3" s="101"/>
      <c r="C3" s="103"/>
    </row>
    <row r="4" spans="1:3" x14ac:dyDescent="0.2">
      <c r="A4" s="101"/>
      <c r="B4" s="101"/>
      <c r="C4" s="103"/>
    </row>
    <row r="5" spans="1:3" x14ac:dyDescent="0.2">
      <c r="A5" s="101"/>
      <c r="B5" s="101"/>
      <c r="C5" s="104"/>
    </row>
    <row r="7" spans="1:3" s="78" customFormat="1" ht="16.5" customHeight="1" x14ac:dyDescent="0.2">
      <c r="A7" s="100" t="s">
        <v>30</v>
      </c>
      <c r="B7" s="100"/>
      <c r="C7" s="100"/>
    </row>
    <row r="8" spans="1:3" s="78" customFormat="1" x14ac:dyDescent="0.2">
      <c r="A8" s="79">
        <v>1</v>
      </c>
      <c r="B8" s="80" t="s">
        <v>6</v>
      </c>
      <c r="C8" s="81"/>
    </row>
    <row r="9" spans="1:3" s="78" customFormat="1" x14ac:dyDescent="0.2">
      <c r="A9" s="79">
        <v>2</v>
      </c>
      <c r="B9" s="80" t="s">
        <v>12</v>
      </c>
      <c r="C9" s="82" t="s">
        <v>151</v>
      </c>
    </row>
    <row r="10" spans="1:3" s="78" customFormat="1" x14ac:dyDescent="0.2">
      <c r="A10" s="79">
        <v>3</v>
      </c>
      <c r="B10" s="80" t="s">
        <v>8</v>
      </c>
      <c r="C10" s="82" t="s">
        <v>156</v>
      </c>
    </row>
    <row r="11" spans="1:3" s="78" customFormat="1" x14ac:dyDescent="0.2">
      <c r="A11" s="79">
        <v>4</v>
      </c>
      <c r="B11" s="80" t="s">
        <v>9</v>
      </c>
      <c r="C11" s="82" t="s">
        <v>150</v>
      </c>
    </row>
    <row r="12" spans="1:3" s="78" customFormat="1" x14ac:dyDescent="0.2">
      <c r="A12" s="79">
        <v>5</v>
      </c>
      <c r="B12" s="80" t="s">
        <v>7</v>
      </c>
      <c r="C12" s="82" t="s">
        <v>149</v>
      </c>
    </row>
    <row r="13" spans="1:3" s="78" customFormat="1" ht="24" x14ac:dyDescent="0.2">
      <c r="A13" s="79">
        <v>6</v>
      </c>
      <c r="B13" s="80" t="s">
        <v>121</v>
      </c>
      <c r="C13" s="82" t="s">
        <v>147</v>
      </c>
    </row>
    <row r="14" spans="1:3" s="78" customFormat="1" ht="19.5" customHeight="1" x14ac:dyDescent="0.2">
      <c r="A14" s="79">
        <v>7</v>
      </c>
      <c r="B14" s="80" t="s">
        <v>122</v>
      </c>
      <c r="C14" s="82" t="s">
        <v>157</v>
      </c>
    </row>
    <row r="15" spans="1:3" s="78" customFormat="1" ht="24" x14ac:dyDescent="0.2">
      <c r="A15" s="79">
        <v>8</v>
      </c>
      <c r="B15" s="80" t="s">
        <v>5</v>
      </c>
      <c r="C15" s="82" t="s">
        <v>158</v>
      </c>
    </row>
    <row r="16" spans="1:3" s="78" customFormat="1" x14ac:dyDescent="0.2">
      <c r="A16" s="83"/>
      <c r="B16" s="80"/>
      <c r="C16" s="84"/>
    </row>
    <row r="17" spans="1:3" s="78" customFormat="1" ht="16.5" customHeight="1" x14ac:dyDescent="0.2">
      <c r="A17" s="100" t="s">
        <v>10</v>
      </c>
      <c r="B17" s="100"/>
      <c r="C17" s="100"/>
    </row>
    <row r="18" spans="1:3" s="78" customFormat="1" ht="24" x14ac:dyDescent="0.2">
      <c r="A18" s="79">
        <v>9</v>
      </c>
      <c r="B18" s="80" t="s">
        <v>10</v>
      </c>
      <c r="C18" s="82" t="s">
        <v>82</v>
      </c>
    </row>
    <row r="19" spans="1:3" s="78" customFormat="1" x14ac:dyDescent="0.2">
      <c r="A19" s="79">
        <v>10</v>
      </c>
      <c r="B19" s="80" t="s">
        <v>7</v>
      </c>
      <c r="C19" s="82" t="s">
        <v>7</v>
      </c>
    </row>
    <row r="20" spans="1:3" s="78" customFormat="1" x14ac:dyDescent="0.2">
      <c r="A20" s="79">
        <v>11</v>
      </c>
      <c r="B20" s="80" t="s">
        <v>13</v>
      </c>
      <c r="C20" s="82" t="s">
        <v>13</v>
      </c>
    </row>
    <row r="21" spans="1:3" s="78" customFormat="1" x14ac:dyDescent="0.2">
      <c r="A21" s="79">
        <v>12</v>
      </c>
      <c r="B21" s="80" t="s">
        <v>14</v>
      </c>
      <c r="C21" s="82" t="s">
        <v>14</v>
      </c>
    </row>
    <row r="22" spans="1:3" s="78" customFormat="1" x14ac:dyDescent="0.2">
      <c r="A22" s="79">
        <v>13</v>
      </c>
      <c r="B22" s="80" t="s">
        <v>15</v>
      </c>
      <c r="C22" s="82" t="s">
        <v>15</v>
      </c>
    </row>
    <row r="23" spans="1:3" s="78" customFormat="1" ht="24" x14ac:dyDescent="0.2">
      <c r="A23" s="79">
        <v>14</v>
      </c>
      <c r="B23" s="80" t="s">
        <v>16</v>
      </c>
      <c r="C23" s="82" t="s">
        <v>16</v>
      </c>
    </row>
    <row r="24" spans="1:3" s="78" customFormat="1" x14ac:dyDescent="0.2">
      <c r="A24" s="79">
        <v>15</v>
      </c>
      <c r="B24" s="80" t="s">
        <v>17</v>
      </c>
      <c r="C24" s="82" t="s">
        <v>22</v>
      </c>
    </row>
    <row r="25" spans="1:3" s="78" customFormat="1" x14ac:dyDescent="0.2">
      <c r="A25" s="79">
        <v>16</v>
      </c>
      <c r="B25" s="80" t="s">
        <v>18</v>
      </c>
      <c r="C25" s="82" t="s">
        <v>18</v>
      </c>
    </row>
    <row r="26" spans="1:3" s="78" customFormat="1" ht="24" x14ac:dyDescent="0.2">
      <c r="A26" s="79">
        <v>17</v>
      </c>
      <c r="B26" s="80" t="s">
        <v>19</v>
      </c>
      <c r="C26" s="82" t="s">
        <v>146</v>
      </c>
    </row>
    <row r="27" spans="1:3" s="78" customFormat="1" x14ac:dyDescent="0.2">
      <c r="A27" s="79">
        <v>18</v>
      </c>
      <c r="B27" s="80" t="s">
        <v>20</v>
      </c>
      <c r="C27" s="82" t="s">
        <v>20</v>
      </c>
    </row>
    <row r="28" spans="1:3" s="78" customFormat="1" x14ac:dyDescent="0.2">
      <c r="A28" s="79">
        <v>19</v>
      </c>
      <c r="B28" s="80" t="s">
        <v>21</v>
      </c>
      <c r="C28" s="82" t="s">
        <v>21</v>
      </c>
    </row>
    <row r="29" spans="1:3" s="78" customFormat="1" x14ac:dyDescent="0.2">
      <c r="A29" s="79">
        <v>20</v>
      </c>
      <c r="B29" s="80" t="s">
        <v>31</v>
      </c>
      <c r="C29" s="82" t="s">
        <v>31</v>
      </c>
    </row>
    <row r="30" spans="1:3" s="78" customFormat="1" x14ac:dyDescent="0.2">
      <c r="A30" s="79">
        <v>21</v>
      </c>
      <c r="B30" s="80" t="s">
        <v>32</v>
      </c>
      <c r="C30" s="82" t="s">
        <v>33</v>
      </c>
    </row>
    <row r="31" spans="1:3" s="78" customFormat="1" ht="36" x14ac:dyDescent="0.2">
      <c r="A31" s="79">
        <v>22</v>
      </c>
      <c r="B31" s="80" t="s">
        <v>89</v>
      </c>
      <c r="C31" s="82" t="s">
        <v>90</v>
      </c>
    </row>
    <row r="32" spans="1:3" s="78" customFormat="1" ht="24" customHeight="1" x14ac:dyDescent="0.2">
      <c r="A32" s="106" t="s">
        <v>34</v>
      </c>
      <c r="B32" s="106"/>
      <c r="C32" s="106"/>
    </row>
    <row r="33" spans="1:3" s="78" customFormat="1" ht="24" x14ac:dyDescent="0.2">
      <c r="A33" s="79">
        <v>23</v>
      </c>
      <c r="B33" s="80" t="s">
        <v>88</v>
      </c>
      <c r="C33" s="82" t="s">
        <v>42</v>
      </c>
    </row>
    <row r="34" spans="1:3" s="78" customFormat="1" x14ac:dyDescent="0.2">
      <c r="A34" s="79">
        <v>24</v>
      </c>
      <c r="B34" s="80" t="s">
        <v>6</v>
      </c>
      <c r="C34" s="81"/>
    </row>
    <row r="35" spans="1:3" s="78" customFormat="1" x14ac:dyDescent="0.2">
      <c r="A35" s="79">
        <v>25</v>
      </c>
      <c r="B35" s="80" t="s">
        <v>36</v>
      </c>
      <c r="C35" s="82" t="s">
        <v>43</v>
      </c>
    </row>
    <row r="36" spans="1:3" s="78" customFormat="1" ht="15" customHeight="1" x14ac:dyDescent="0.2">
      <c r="A36" s="106" t="s">
        <v>87</v>
      </c>
      <c r="B36" s="106"/>
      <c r="C36" s="106"/>
    </row>
    <row r="37" spans="1:3" s="78" customFormat="1" x14ac:dyDescent="0.2">
      <c r="A37" s="79">
        <v>26</v>
      </c>
      <c r="B37" s="80" t="s">
        <v>6</v>
      </c>
      <c r="C37" s="81"/>
    </row>
    <row r="38" spans="1:3" s="78" customFormat="1" x14ac:dyDescent="0.2">
      <c r="A38" s="79">
        <v>27</v>
      </c>
      <c r="B38" s="80" t="s">
        <v>42</v>
      </c>
      <c r="C38" s="82" t="s">
        <v>42</v>
      </c>
    </row>
    <row r="39" spans="1:3" s="78" customFormat="1" x14ac:dyDescent="0.2">
      <c r="A39" s="79">
        <v>28</v>
      </c>
      <c r="B39" s="80" t="s">
        <v>37</v>
      </c>
      <c r="C39" s="82" t="s">
        <v>37</v>
      </c>
    </row>
    <row r="40" spans="1:3" s="78" customFormat="1" ht="15" x14ac:dyDescent="0.2">
      <c r="A40" s="106" t="s">
        <v>38</v>
      </c>
      <c r="B40" s="106"/>
      <c r="C40" s="106"/>
    </row>
    <row r="41" spans="1:3" s="78" customFormat="1" x14ac:dyDescent="0.2">
      <c r="A41" s="79">
        <v>29</v>
      </c>
      <c r="B41" s="80" t="s">
        <v>8</v>
      </c>
      <c r="C41" s="82" t="s">
        <v>83</v>
      </c>
    </row>
    <row r="42" spans="1:3" s="78" customFormat="1" x14ac:dyDescent="0.2">
      <c r="A42" s="79">
        <v>30</v>
      </c>
      <c r="B42" s="80" t="s">
        <v>31</v>
      </c>
      <c r="C42" s="82" t="s">
        <v>84</v>
      </c>
    </row>
    <row r="43" spans="1:3" s="78" customFormat="1" x14ac:dyDescent="0.2">
      <c r="A43" s="79"/>
      <c r="B43" s="80" t="s">
        <v>8</v>
      </c>
      <c r="C43" s="82" t="s">
        <v>83</v>
      </c>
    </row>
    <row r="44" spans="1:3" s="78" customFormat="1" x14ac:dyDescent="0.2">
      <c r="A44" s="79"/>
      <c r="B44" s="80" t="s">
        <v>31</v>
      </c>
      <c r="C44" s="82" t="s">
        <v>84</v>
      </c>
    </row>
    <row r="45" spans="1:3" s="78" customFormat="1" x14ac:dyDescent="0.2">
      <c r="A45" s="79"/>
      <c r="B45" s="80" t="s">
        <v>8</v>
      </c>
      <c r="C45" s="82" t="s">
        <v>83</v>
      </c>
    </row>
    <row r="46" spans="1:3" s="78" customFormat="1" x14ac:dyDescent="0.2">
      <c r="A46" s="79"/>
      <c r="B46" s="80" t="s">
        <v>31</v>
      </c>
      <c r="C46" s="82" t="s">
        <v>84</v>
      </c>
    </row>
    <row r="47" spans="1:3" s="78" customFormat="1" x14ac:dyDescent="0.2">
      <c r="A47" s="79"/>
      <c r="B47" s="80" t="s">
        <v>8</v>
      </c>
      <c r="C47" s="82" t="s">
        <v>83</v>
      </c>
    </row>
    <row r="48" spans="1:3" s="78" customFormat="1" x14ac:dyDescent="0.2">
      <c r="A48" s="79"/>
      <c r="B48" s="80" t="s">
        <v>31</v>
      </c>
      <c r="C48" s="82" t="s">
        <v>84</v>
      </c>
    </row>
    <row r="49" spans="1:3" s="78" customFormat="1" x14ac:dyDescent="0.2">
      <c r="A49" s="79"/>
      <c r="B49" s="80" t="s">
        <v>8</v>
      </c>
      <c r="C49" s="82" t="s">
        <v>83</v>
      </c>
    </row>
    <row r="50" spans="1:3" s="78" customFormat="1" x14ac:dyDescent="0.2">
      <c r="A50" s="79"/>
      <c r="B50" s="80" t="s">
        <v>31</v>
      </c>
      <c r="C50" s="82" t="s">
        <v>84</v>
      </c>
    </row>
    <row r="51" spans="1:3" s="78" customFormat="1" x14ac:dyDescent="0.2">
      <c r="A51" s="79"/>
      <c r="B51" s="80" t="s">
        <v>8</v>
      </c>
      <c r="C51" s="82" t="s">
        <v>83</v>
      </c>
    </row>
    <row r="52" spans="1:3" s="78" customFormat="1" x14ac:dyDescent="0.2">
      <c r="A52" s="79"/>
      <c r="B52" s="80" t="s">
        <v>31</v>
      </c>
      <c r="C52" s="82" t="s">
        <v>84</v>
      </c>
    </row>
    <row r="53" spans="1:3" s="78" customFormat="1" x14ac:dyDescent="0.2">
      <c r="A53" s="79"/>
      <c r="B53" s="80" t="s">
        <v>8</v>
      </c>
      <c r="C53" s="82" t="s">
        <v>83</v>
      </c>
    </row>
    <row r="54" spans="1:3" s="78" customFormat="1" x14ac:dyDescent="0.2">
      <c r="A54" s="79"/>
      <c r="B54" s="80" t="s">
        <v>31</v>
      </c>
      <c r="C54" s="82" t="s">
        <v>84</v>
      </c>
    </row>
    <row r="55" spans="1:3" s="78" customFormat="1" ht="15" x14ac:dyDescent="0.2">
      <c r="A55" s="105" t="s">
        <v>39</v>
      </c>
      <c r="B55" s="105"/>
      <c r="C55" s="105"/>
    </row>
    <row r="56" spans="1:3" s="78" customFormat="1" x14ac:dyDescent="0.2">
      <c r="A56" s="79">
        <v>31</v>
      </c>
      <c r="B56" s="85" t="s">
        <v>35</v>
      </c>
      <c r="C56" s="86" t="s">
        <v>42</v>
      </c>
    </row>
    <row r="57" spans="1:3" s="78" customFormat="1" x14ac:dyDescent="0.2">
      <c r="A57" s="79">
        <v>32</v>
      </c>
      <c r="B57" s="85" t="s">
        <v>6</v>
      </c>
      <c r="C57" s="81"/>
    </row>
    <row r="58" spans="1:3" s="78" customFormat="1" x14ac:dyDescent="0.2">
      <c r="A58" s="79">
        <v>33</v>
      </c>
      <c r="B58" s="85" t="s">
        <v>40</v>
      </c>
      <c r="C58" s="86" t="s">
        <v>40</v>
      </c>
    </row>
    <row r="59" spans="1:3" s="78" customFormat="1" x14ac:dyDescent="0.2">
      <c r="A59" s="79">
        <v>34</v>
      </c>
      <c r="B59" s="85" t="s">
        <v>36</v>
      </c>
      <c r="C59" s="86" t="s">
        <v>43</v>
      </c>
    </row>
    <row r="60" spans="1:3" s="78" customFormat="1" x14ac:dyDescent="0.2">
      <c r="A60" s="83"/>
      <c r="B60" s="83"/>
      <c r="C60" s="83"/>
    </row>
    <row r="61" spans="1:3" s="78" customFormat="1" ht="16.5" customHeight="1" x14ac:dyDescent="0.2">
      <c r="A61" s="100" t="s">
        <v>11</v>
      </c>
      <c r="B61" s="100"/>
      <c r="C61" s="100"/>
    </row>
    <row r="62" spans="1:3" s="78" customFormat="1" x14ac:dyDescent="0.2">
      <c r="A62" s="79">
        <v>35</v>
      </c>
      <c r="B62" s="80" t="s">
        <v>8</v>
      </c>
      <c r="C62" s="82" t="s">
        <v>11</v>
      </c>
    </row>
    <row r="63" spans="1:3" s="78" customFormat="1" x14ac:dyDescent="0.2">
      <c r="A63" s="79">
        <v>36</v>
      </c>
      <c r="B63" s="80" t="s">
        <v>9</v>
      </c>
      <c r="C63" s="82" t="s">
        <v>23</v>
      </c>
    </row>
    <row r="64" spans="1:3" s="78" customFormat="1" ht="24" x14ac:dyDescent="0.2">
      <c r="A64" s="79">
        <v>37</v>
      </c>
      <c r="B64" s="80" t="s">
        <v>86</v>
      </c>
      <c r="C64" s="82" t="s">
        <v>42</v>
      </c>
    </row>
    <row r="65" spans="1:3" s="78" customFormat="1" x14ac:dyDescent="0.2">
      <c r="A65" s="79">
        <v>38</v>
      </c>
      <c r="B65" s="80" t="s">
        <v>6</v>
      </c>
      <c r="C65" s="81"/>
    </row>
    <row r="66" spans="1:3" s="78" customFormat="1" x14ac:dyDescent="0.2">
      <c r="A66" s="79">
        <v>39</v>
      </c>
      <c r="B66" s="80" t="s">
        <v>41</v>
      </c>
      <c r="C66" s="82" t="s">
        <v>44</v>
      </c>
    </row>
    <row r="67" spans="1:3" s="78" customFormat="1" x14ac:dyDescent="0.2"/>
    <row r="68" spans="1:3" s="78"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16" workbookViewId="0">
      <selection activeCell="A24" sqref="A24"/>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95</v>
      </c>
    </row>
    <row r="7" spans="1:1" ht="12.75" x14ac:dyDescent="0.2">
      <c r="A7" s="2"/>
    </row>
    <row r="8" spans="1:1" ht="12.75" x14ac:dyDescent="0.2">
      <c r="A8" s="4" t="s">
        <v>136</v>
      </c>
    </row>
    <row r="9" spans="1:1" ht="12.75" x14ac:dyDescent="0.2">
      <c r="A9" s="4"/>
    </row>
    <row r="10" spans="1:1" ht="68.25" customHeight="1" x14ac:dyDescent="0.2">
      <c r="A10" s="50" t="s">
        <v>123</v>
      </c>
    </row>
    <row r="11" spans="1:1" ht="12.75" x14ac:dyDescent="0.2">
      <c r="A11" s="5"/>
    </row>
    <row r="12" spans="1:1" ht="12.75" x14ac:dyDescent="0.2">
      <c r="A12" s="6" t="str">
        <f>NOMBRE_SERV</f>
        <v>C.P. PABLO SUÁREZ COELLO</v>
      </c>
    </row>
    <row r="13" spans="1:1" ht="12.75" x14ac:dyDescent="0.2">
      <c r="A13" s="6" t="str">
        <f>CARGO_SERV</f>
        <v>DIRECTOR GENERAL DE TRANSPORTE FERROVIARIO Y MULTIMODAL</v>
      </c>
    </row>
    <row r="14" spans="1:1" ht="12.75" x14ac:dyDescent="0.2">
      <c r="A14" s="6" t="str">
        <f>DOM_AREARESP</f>
        <v>CALLE DE NUEVA YORK, 115, PISO 3, COLONIA NÁPOLES, C.P. 03810, MEXICO, D.F.</v>
      </c>
    </row>
    <row r="15" spans="1:1" ht="12.75" x14ac:dyDescent="0.2">
      <c r="A15" s="6" t="s">
        <v>1</v>
      </c>
    </row>
    <row r="16" spans="1:1" ht="30" customHeight="1" x14ac:dyDescent="0.2">
      <c r="A16" s="5"/>
    </row>
    <row r="17" spans="1:1" ht="59.25" customHeight="1" x14ac:dyDescent="0.2">
      <c r="A17" s="8" t="str">
        <f>"Me refiero a la Invitación a Cuando Menos Tres Personas "&amp;CARACTERLICIT&amp;" No. "&amp;CONVOCATORIA&amp;" relativa a: "&amp;OBJETOTRAB&amp;"."</f>
        <v>Me refiero a la Invitación a Cuando Menos Tres Personas NACIONAL No. IO-009000988-N4-2013 relativa a: “ESTUDIOS COMPLEMENTARIOS PARA LA ELABORACIÓN DEL ANTEPROYECTO EJECUTIVO PARA LA CONSTRUCCIÓN DEL TREN TRANSPENINSULAR MÉRIDA-PUNTA VENADO”.</v>
      </c>
    </row>
    <row r="18" spans="1:1" ht="20.100000000000001" customHeight="1" x14ac:dyDescent="0.2">
      <c r="A18" s="45"/>
    </row>
    <row r="19" spans="1:1" ht="58.5" customHeight="1" x14ac:dyDescent="0.2">
      <c r="A19"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0" spans="1:1" ht="6" customHeight="1" x14ac:dyDescent="0.2">
      <c r="A20" s="45"/>
    </row>
    <row r="21" spans="1:1" ht="18" customHeight="1" x14ac:dyDescent="0.2">
      <c r="A21" s="45" t="s">
        <v>138</v>
      </c>
    </row>
    <row r="22" spans="1:1" ht="18" customHeight="1" x14ac:dyDescent="0.2">
      <c r="A22" s="45" t="s">
        <v>139</v>
      </c>
    </row>
    <row r="23" spans="1:1" ht="18" customHeight="1" x14ac:dyDescent="0.2">
      <c r="A23" s="45" t="str">
        <f>"Entidad Federativa: "&amp;LICITANTEENTIDADF&amp;"."</f>
        <v>Entidad Federativa: ENTIDAD FEDERATIVA.</v>
      </c>
    </row>
    <row r="24" spans="1:1" ht="18" customHeight="1" x14ac:dyDescent="0.2">
      <c r="A24" s="45" t="str">
        <f>"Teléfono: "&amp;LICITANTETELS&amp;""</f>
        <v>Teléfono: TELEFONO</v>
      </c>
    </row>
    <row r="25" spans="1:1" ht="18" customHeight="1" x14ac:dyDescent="0.2">
      <c r="A25" s="45" t="str">
        <f>"Fax: "&amp;LICITANTEFAX&amp;""</f>
        <v>Fax: FAX</v>
      </c>
    </row>
    <row r="26" spans="1:1" ht="18" customHeight="1" x14ac:dyDescent="0.2">
      <c r="A26" s="45" t="s">
        <v>140</v>
      </c>
    </row>
    <row r="27" spans="1:1" ht="18" customHeight="1" x14ac:dyDescent="0.2">
      <c r="A27" s="45" t="str">
        <f>"Banco: "&amp;LICITANTEBANCO&amp;""</f>
        <v>Banco: BANCO</v>
      </c>
    </row>
    <row r="28" spans="1:1" ht="18" customHeight="1" x14ac:dyDescent="0.2">
      <c r="A28" s="45" t="str">
        <f>"Clabe: "&amp;LICITANTECLABE&amp;""</f>
        <v>Clabe: CLABE</v>
      </c>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13" workbookViewId="0">
      <selection activeCell="F21" sqref="F21"/>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96</v>
      </c>
    </row>
    <row r="7" spans="1:1" ht="12.75" x14ac:dyDescent="0.2">
      <c r="A7" s="2"/>
    </row>
    <row r="8" spans="1:1" ht="12.75" x14ac:dyDescent="0.2">
      <c r="A8" s="4" t="s">
        <v>141</v>
      </c>
    </row>
    <row r="9" spans="1:1" ht="12.75" x14ac:dyDescent="0.2">
      <c r="A9" s="4"/>
    </row>
    <row r="10" spans="1:1" ht="70.5" customHeight="1" x14ac:dyDescent="0.2">
      <c r="A10" s="50" t="s">
        <v>124</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63" customHeight="1" x14ac:dyDescent="0.2">
      <c r="A18" s="8" t="str">
        <f>"Me refiero a la Invitación a Cuando Menos Tres Personas "&amp;CARACTERLICIT&amp;" No. "&amp;CONVOCATORIA&amp;" relativa a: "&amp;OBJETOTRAB&amp;"."</f>
        <v>Me refiero a la Invitación a Cuando Menos Tres Personas NACIONAL No. IO-009000988-N4-2013 relativa a: “ESTUDIOS COMPLEMENTARIOS PARA LA ELABORACIÓN DEL ANTEPROYECTO EJECUTIVO PARA LA CONSTRUCCIÓN DEL TREN TRANSPENINSULAR MÉRIDA-PUNTA VENADO”.</v>
      </c>
    </row>
    <row r="19" spans="1:1" ht="12.75" x14ac:dyDescent="0.2">
      <c r="A19" s="45"/>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8" t="s">
        <v>125</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16" workbookViewId="0">
      <selection activeCell="A21" sqref="A21:C21"/>
    </sheetView>
  </sheetViews>
  <sheetFormatPr baseColWidth="10" defaultRowHeight="14.25" x14ac:dyDescent="0.2"/>
  <cols>
    <col min="1" max="1" width="51.7109375" style="70" customWidth="1"/>
    <col min="2" max="3" width="21.42578125" style="70" customWidth="1"/>
    <col min="4" max="4" width="42.5703125" customWidth="1"/>
  </cols>
  <sheetData>
    <row r="1" spans="1:3" ht="12.75" x14ac:dyDescent="0.2">
      <c r="A1" s="53"/>
      <c r="B1" s="53"/>
      <c r="C1" s="53"/>
    </row>
    <row r="2" spans="1:3" ht="12.75" x14ac:dyDescent="0.2">
      <c r="A2" s="53"/>
      <c r="B2" s="53"/>
      <c r="C2" s="53"/>
    </row>
    <row r="3" spans="1:3" ht="12.75" x14ac:dyDescent="0.2">
      <c r="A3" s="54" t="s">
        <v>0</v>
      </c>
      <c r="B3" s="55"/>
      <c r="C3" s="55"/>
    </row>
    <row r="4" spans="1:3" ht="12.75" x14ac:dyDescent="0.2">
      <c r="A4" s="56"/>
      <c r="B4" s="57"/>
      <c r="C4" s="57"/>
    </row>
    <row r="5" spans="1:3" ht="12.75" x14ac:dyDescent="0.2">
      <c r="A5" s="107" t="s">
        <v>117</v>
      </c>
      <c r="B5" s="107"/>
      <c r="C5" s="107"/>
    </row>
    <row r="6" spans="1:3" ht="12.75" x14ac:dyDescent="0.2">
      <c r="A6" s="107" t="s">
        <v>118</v>
      </c>
      <c r="B6" s="107"/>
      <c r="C6" s="107"/>
    </row>
    <row r="7" spans="1:3" ht="12.75" x14ac:dyDescent="0.2">
      <c r="A7" s="58"/>
      <c r="B7" s="58"/>
      <c r="C7" s="58"/>
    </row>
    <row r="8" spans="1:3" ht="12.75" x14ac:dyDescent="0.2">
      <c r="A8" s="108" t="s">
        <v>136</v>
      </c>
      <c r="B8" s="109"/>
      <c r="C8" s="109"/>
    </row>
    <row r="9" spans="1:3" ht="12.75" x14ac:dyDescent="0.2">
      <c r="A9" s="59"/>
      <c r="B9" s="60"/>
      <c r="C9" s="60"/>
    </row>
    <row r="10" spans="1:3" ht="12.75" x14ac:dyDescent="0.2">
      <c r="A10" s="110" t="s">
        <v>110</v>
      </c>
      <c r="B10" s="110"/>
      <c r="C10" s="110"/>
    </row>
    <row r="11" spans="1:3" ht="12.75" x14ac:dyDescent="0.2">
      <c r="A11" s="59"/>
      <c r="B11" s="60"/>
      <c r="C11" s="60"/>
    </row>
    <row r="12" spans="1:3" ht="12.75" x14ac:dyDescent="0.2">
      <c r="A12" s="61"/>
      <c r="B12" s="53"/>
      <c r="C12" s="53"/>
    </row>
    <row r="13" spans="1:3" ht="12.75" x14ac:dyDescent="0.2">
      <c r="A13" s="111" t="str">
        <f>NOMBRE_SERV</f>
        <v>C.P. PABLO SUÁREZ COELLO</v>
      </c>
      <c r="B13" s="111"/>
      <c r="C13" s="111"/>
    </row>
    <row r="14" spans="1:3" ht="12.75" x14ac:dyDescent="0.2">
      <c r="A14" s="111" t="str">
        <f>CARGO_SERV</f>
        <v>DIRECTOR GENERAL DE TRANSPORTE FERROVIARIO Y MULTIMODAL</v>
      </c>
      <c r="B14" s="111"/>
      <c r="C14" s="111"/>
    </row>
    <row r="15" spans="1:3" ht="12.75" customHeight="1" x14ac:dyDescent="0.2">
      <c r="A15" s="111" t="str">
        <f>DOM_AREARESP</f>
        <v>CALLE DE NUEVA YORK, 115, PISO 3, COLONIA NÁPOLES, C.P. 03810, MEXICO, D.F.</v>
      </c>
      <c r="B15" s="111"/>
      <c r="C15" s="111"/>
    </row>
    <row r="16" spans="1:3" ht="12.75" x14ac:dyDescent="0.2">
      <c r="A16" s="119" t="s">
        <v>1</v>
      </c>
      <c r="B16" s="120"/>
      <c r="C16" s="120"/>
    </row>
    <row r="17" spans="1:4" ht="12.75" x14ac:dyDescent="0.2">
      <c r="A17" s="61"/>
      <c r="B17" s="62"/>
      <c r="C17" s="62"/>
    </row>
    <row r="18" spans="1:4" ht="38.25" customHeight="1" x14ac:dyDescent="0.2">
      <c r="A18" s="117" t="str">
        <f>"Me refiero a la Invitación a Cuando Menos Tres Personas "&amp;CARACTERLICIT&amp;" No. "&amp;CONVOCATORIA&amp;" relativa a: "&amp;OBJETOTRAB&amp;"."</f>
        <v>Me refiero a la Invitación a Cuando Menos Tres Personas NACIONAL No. IO-009000988-N4-2013 relativa a: “ESTUDIOS COMPLEMENTARIOS PARA LA ELABORACIÓN DEL ANTEPROYECTO EJECUTIVO PARA LA CONSTRUCCIÓN DEL TREN TRANSPENINSULAR MÉRIDA-PUNTA VENADO”.</v>
      </c>
      <c r="B18" s="118"/>
      <c r="C18" s="118"/>
    </row>
    <row r="19" spans="1:4" ht="24.75" customHeight="1" x14ac:dyDescent="0.2">
      <c r="A19" s="117"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18"/>
      <c r="C19" s="118"/>
    </row>
    <row r="20" spans="1:4" ht="68.25" customHeight="1" x14ac:dyDescent="0.2">
      <c r="A20" s="117" t="s">
        <v>155</v>
      </c>
      <c r="B20" s="118"/>
      <c r="C20" s="118"/>
      <c r="D20" s="71"/>
    </row>
    <row r="21" spans="1:4" ht="28.5" customHeight="1" x14ac:dyDescent="0.2">
      <c r="A21" s="117" t="s">
        <v>111</v>
      </c>
      <c r="B21" s="118"/>
      <c r="C21" s="118"/>
    </row>
    <row r="22" spans="1:4" ht="12.75" x14ac:dyDescent="0.2">
      <c r="A22" s="62"/>
      <c r="B22" s="62"/>
      <c r="C22" s="62"/>
    </row>
    <row r="23" spans="1:4" ht="12.75" x14ac:dyDescent="0.2">
      <c r="A23" s="63"/>
      <c r="B23" s="64"/>
      <c r="C23" s="64"/>
    </row>
    <row r="24" spans="1:4" ht="24" x14ac:dyDescent="0.2">
      <c r="A24" s="65" t="s">
        <v>112</v>
      </c>
      <c r="B24" s="65" t="s">
        <v>119</v>
      </c>
      <c r="C24" s="65" t="s">
        <v>119</v>
      </c>
    </row>
    <row r="25" spans="1:4" ht="12.75" x14ac:dyDescent="0.2">
      <c r="A25" s="66" t="s">
        <v>113</v>
      </c>
      <c r="B25" s="67"/>
      <c r="C25" s="68"/>
    </row>
    <row r="26" spans="1:4" ht="12.75" x14ac:dyDescent="0.2">
      <c r="A26" s="66" t="s">
        <v>114</v>
      </c>
      <c r="B26" s="67" t="s">
        <v>120</v>
      </c>
      <c r="C26" s="68"/>
    </row>
    <row r="27" spans="1:4" ht="12.75" x14ac:dyDescent="0.2">
      <c r="A27" s="66" t="s">
        <v>115</v>
      </c>
      <c r="B27" s="67"/>
      <c r="C27" s="68"/>
    </row>
    <row r="28" spans="1:4" ht="12.75" x14ac:dyDescent="0.2">
      <c r="A28" s="66" t="s">
        <v>116</v>
      </c>
      <c r="B28" s="67"/>
      <c r="C28" s="68"/>
    </row>
    <row r="29" spans="1:4" ht="12.75" x14ac:dyDescent="0.2">
      <c r="A29" s="62"/>
      <c r="B29" s="62"/>
      <c r="C29" s="62"/>
    </row>
    <row r="30" spans="1:4" ht="12.75" x14ac:dyDescent="0.2">
      <c r="A30" s="62"/>
      <c r="B30" s="62"/>
      <c r="C30" s="62"/>
    </row>
    <row r="31" spans="1:4" ht="12.75" x14ac:dyDescent="0.2">
      <c r="A31" s="116" t="s">
        <v>2</v>
      </c>
      <c r="B31" s="116"/>
      <c r="C31" s="116"/>
    </row>
    <row r="32" spans="1:4" ht="12.75" x14ac:dyDescent="0.2">
      <c r="A32" s="11"/>
      <c r="B32" s="11"/>
      <c r="C32" s="11"/>
    </row>
    <row r="33" spans="1:3" ht="12.75" x14ac:dyDescent="0.2">
      <c r="A33" s="5"/>
      <c r="B33" s="5"/>
      <c r="C33" s="5"/>
    </row>
    <row r="34" spans="1:3" ht="12.75" x14ac:dyDescent="0.2">
      <c r="A34" s="116" t="s">
        <v>3</v>
      </c>
      <c r="B34" s="116"/>
      <c r="C34" s="116"/>
    </row>
    <row r="35" spans="1:3" ht="12.75" x14ac:dyDescent="0.2">
      <c r="A35" s="115" t="str">
        <f>""&amp;REPRESENTANTELEGAL&amp;""</f>
        <v>REPRESENTANTE LEGAL</v>
      </c>
      <c r="B35" s="115"/>
      <c r="C35" s="115"/>
    </row>
    <row r="36" spans="1:3" ht="12.75" x14ac:dyDescent="0.2">
      <c r="A36" s="112" t="str">
        <f>""&amp;REPLEGAL_CARGO&amp;""</f>
        <v>CARGO REPRESENTANTE LEGAL</v>
      </c>
      <c r="B36" s="112"/>
      <c r="C36" s="112"/>
    </row>
    <row r="37" spans="1:3" ht="12.75" x14ac:dyDescent="0.2">
      <c r="A37" s="113"/>
      <c r="B37" s="114"/>
      <c r="C37" s="114"/>
    </row>
    <row r="38" spans="1:3" x14ac:dyDescent="0.2">
      <c r="A38" s="69"/>
    </row>
  </sheetData>
  <mergeCells count="17">
    <mergeCell ref="A36:C36"/>
    <mergeCell ref="A37:C37"/>
    <mergeCell ref="A15:C15"/>
    <mergeCell ref="A14:C14"/>
    <mergeCell ref="A35:C35"/>
    <mergeCell ref="A34:C34"/>
    <mergeCell ref="A20:C20"/>
    <mergeCell ref="A18:C18"/>
    <mergeCell ref="A19:C19"/>
    <mergeCell ref="A21:C21"/>
    <mergeCell ref="A31:C31"/>
    <mergeCell ref="A16:C16"/>
    <mergeCell ref="A5:C5"/>
    <mergeCell ref="A6:C6"/>
    <mergeCell ref="A8:C8"/>
    <mergeCell ref="A10:C10"/>
    <mergeCell ref="A13:C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workbookViewId="0">
      <selection activeCell="C43" sqref="C43"/>
    </sheetView>
  </sheetViews>
  <sheetFormatPr baseColWidth="10" defaultRowHeight="12.75" x14ac:dyDescent="0.2"/>
  <cols>
    <col min="1" max="1" width="91.42578125" style="34"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109</v>
      </c>
    </row>
    <row r="6" spans="1:3" x14ac:dyDescent="0.2">
      <c r="A6" s="20"/>
    </row>
    <row r="7" spans="1:3" x14ac:dyDescent="0.2">
      <c r="A7" s="4" t="s">
        <v>136</v>
      </c>
    </row>
    <row r="8" spans="1:3" x14ac:dyDescent="0.2">
      <c r="A8" s="4"/>
    </row>
    <row r="9" spans="1:3" ht="30.75" customHeight="1" x14ac:dyDescent="0.2">
      <c r="A9" s="39" t="s">
        <v>107</v>
      </c>
    </row>
    <row r="10" spans="1:3" ht="13.5" customHeight="1" x14ac:dyDescent="0.2">
      <c r="A10" s="39"/>
    </row>
    <row r="11" spans="1:3" ht="14.25" customHeight="1" x14ac:dyDescent="0.2">
      <c r="A11" s="39" t="str">
        <f>NOMBRE_SERV</f>
        <v>C.P. PABLO SUÁREZ COELLO</v>
      </c>
      <c r="B11" s="39"/>
      <c r="C11" s="39"/>
    </row>
    <row r="12" spans="1:3" x14ac:dyDescent="0.2">
      <c r="A12" s="39" t="str">
        <f>CARGO_SERV</f>
        <v>DIRECTOR GENERAL DE TRANSPORTE FERROVIARIO Y MULTIMODAL</v>
      </c>
      <c r="B12" s="39"/>
      <c r="C12" s="39"/>
    </row>
    <row r="13" spans="1:3" x14ac:dyDescent="0.2">
      <c r="A13" s="39" t="str">
        <f>DOM_AREARESP</f>
        <v>CALLE DE NUEVA YORK, 115, PISO 3, COLONIA NÁPOLES, C.P. 03810, MEXICO, D.F.</v>
      </c>
      <c r="B13" s="39"/>
      <c r="C13" s="39"/>
    </row>
    <row r="14" spans="1:3" x14ac:dyDescent="0.2">
      <c r="A14" s="119" t="s">
        <v>1</v>
      </c>
      <c r="B14" s="120"/>
      <c r="C14" s="120"/>
    </row>
    <row r="15" spans="1:3" x14ac:dyDescent="0.2">
      <c r="A15" s="77"/>
      <c r="B15" s="76"/>
      <c r="C15" s="76"/>
    </row>
    <row r="16" spans="1:3" ht="51" customHeight="1" x14ac:dyDescent="0.2">
      <c r="A16" s="40"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40" t="str">
        <f>"Invitación a Cuando Menos Tres Personas "&amp;CARACTERLICIT&amp;" N° "&amp;CONVOCATORIA&amp;", a nombre de mi representada."</f>
        <v>Invitación a Cuando Menos Tres Personas NACIONAL N° IO-009000988-N4-2013, a nombre de mi representada.</v>
      </c>
    </row>
    <row r="18" spans="1:7" x14ac:dyDescent="0.2">
      <c r="A18" s="23"/>
    </row>
    <row r="19" spans="1:7" x14ac:dyDescent="0.2">
      <c r="A19" s="24" t="s">
        <v>25</v>
      </c>
    </row>
    <row r="20" spans="1:7" x14ac:dyDescent="0.2">
      <c r="A20" s="25" t="str">
        <f>"Registro Federal de Contribuyentes: "&amp;LICITANTERFC&amp;""</f>
        <v>Registro Federal de Contribuyentes: RFC</v>
      </c>
    </row>
    <row r="21" spans="1:7" x14ac:dyDescent="0.2">
      <c r="A21" s="25" t="str">
        <f>"Razón Social: "&amp;LICITANTERAZONSOC&amp;""</f>
        <v>Razón Social: RAZON SOCIAL</v>
      </c>
    </row>
    <row r="22" spans="1:7" x14ac:dyDescent="0.2">
      <c r="A22" s="25" t="str">
        <f>"Domicilio: "&amp;LICITANTECALLE&amp;""</f>
        <v xml:space="preserve">Domicilio: DOMICILIO </v>
      </c>
      <c r="C22" s="44"/>
      <c r="D22" s="44"/>
      <c r="E22" s="44"/>
      <c r="F22" s="44"/>
      <c r="G22" s="44"/>
    </row>
    <row r="23" spans="1:7" x14ac:dyDescent="0.2">
      <c r="A23" s="25" t="str">
        <f>"Colonia: "&amp;LICITANTECOL&amp;", Delegación: "&amp;LICITANTEDEL&amp;""</f>
        <v>Colonia: COLONIA, Delegación: DELEGACIÓN</v>
      </c>
    </row>
    <row r="24" spans="1:7" x14ac:dyDescent="0.2">
      <c r="A24" s="25" t="str">
        <f>"Código Postal: "&amp;LICITANTECP&amp;", Entidad Federativa: "&amp;LICITANTEENTIDADF&amp;""</f>
        <v>Código Postal: CODIGO POSTAL, Entidad Federativa: ENTIDAD FEDERATIVA</v>
      </c>
    </row>
    <row r="25" spans="1:7" x14ac:dyDescent="0.2">
      <c r="A25" s="25" t="str">
        <f>"Teléfono: "&amp;LICITANTETELS&amp;", Fax: "&amp;LICITANTEFAX&amp;""</f>
        <v>Teléfono: TELEFONO, Fax: FAX</v>
      </c>
    </row>
    <row r="26" spans="1:7" ht="14.25" customHeight="1" x14ac:dyDescent="0.2">
      <c r="A26" s="25" t="str">
        <f>"Escritura Pública en la que Consta su Acta Constitutiva Número: "&amp;LICITANTE_ESCRITURANUM&amp;""</f>
        <v>Escritura Pública en la que Consta su Acta Constitutiva Número: NÚMERO</v>
      </c>
    </row>
    <row r="27" spans="1:7" x14ac:dyDescent="0.2">
      <c r="A27" s="25" t="s">
        <v>142</v>
      </c>
    </row>
    <row r="28" spans="1:7" x14ac:dyDescent="0.2">
      <c r="A28" s="25" t="str">
        <f>"Notario Público ante el cual se dio fe: "&amp;LICITANTE_ESCRITURANOTPUB&amp;""</f>
        <v>Notario Público ante el cual se dio fe: NOTARIO PÚBLICO ANTE EL CUAL SE DIO FE</v>
      </c>
    </row>
    <row r="29" spans="1:7" x14ac:dyDescent="0.2">
      <c r="A29" s="25" t="s">
        <v>143</v>
      </c>
    </row>
    <row r="30" spans="1:7" x14ac:dyDescent="0.2">
      <c r="A30" s="25" t="str">
        <f>"Objeto Social: "&amp;LICITANTE_OBJSOCIAL&amp;""</f>
        <v>Objeto Social: OBJETO SOCIAL</v>
      </c>
    </row>
    <row r="31" spans="1:7" x14ac:dyDescent="0.2">
      <c r="A31" s="25" t="str">
        <f>"Accionistas: "&amp;LICITANTE_ACCIONISTAS&amp;""</f>
        <v xml:space="preserve">Accionistas: </v>
      </c>
    </row>
    <row r="32" spans="1:7" x14ac:dyDescent="0.2">
      <c r="A32" s="25" t="str">
        <f>""&amp;NOMBRE_ACCIONISTA1&amp;"     "&amp;RFC_ACCIONISTA1&amp;""</f>
        <v>NOMBRE DEL ACCIONISTA     RFC DEL ACCIONISTA</v>
      </c>
    </row>
    <row r="33" spans="1:1" x14ac:dyDescent="0.2">
      <c r="A33" s="25" t="str">
        <f>""&amp;NOMBRE_ACCIONISTA2&amp;"     "&amp;RFC_ACCIONISTA2&amp;""</f>
        <v>NOMBRE DEL ACCIONISTA     RFC DEL ACCIONISTA</v>
      </c>
    </row>
    <row r="34" spans="1:1" x14ac:dyDescent="0.2">
      <c r="A34" s="25" t="str">
        <f>""&amp;NOMBRE_ACCIONISTA3&amp;"     "&amp;RFC_ACCIONISTA3&amp;""</f>
        <v>NOMBRE DEL ACCIONISTA     RFC DEL ACCIONISTA</v>
      </c>
    </row>
    <row r="35" spans="1:1" x14ac:dyDescent="0.2">
      <c r="A35" s="25" t="str">
        <f>""&amp;NOMBRE_ACCIONISTA4&amp;"     "&amp;RFC_ACCIONISTA4&amp;""</f>
        <v>NOMBRE DEL ACCIONISTA     RFC DEL ACCIONISTA</v>
      </c>
    </row>
    <row r="36" spans="1:1" x14ac:dyDescent="0.2">
      <c r="A36" s="25" t="str">
        <f>""&amp;NOMBRE_ACCIONISTA5&amp;"     "&amp;RFC_ACCIONISTA5&amp;""</f>
        <v>NOMBRE DEL ACCIONISTA     RFC DEL ACCIONISTA</v>
      </c>
    </row>
    <row r="37" spans="1:1" x14ac:dyDescent="0.2">
      <c r="A37" s="25" t="str">
        <f>""&amp;NOMBRE_ACCIONISTA6&amp;"     "&amp;RFC_ACCIONISTA6&amp;""</f>
        <v>NOMBRE DEL ACCIONISTA     RFC DEL ACCIONISTA</v>
      </c>
    </row>
    <row r="38" spans="1:1" x14ac:dyDescent="0.2">
      <c r="A38" s="25" t="str">
        <f>""&amp;NOMBRE_ACCIONISTA7&amp;"     "&amp;RFC_ACCIONISTA7&amp;""</f>
        <v>NOMBRE DEL ACCIONISTA     RFC DEL ACCIONISTA</v>
      </c>
    </row>
    <row r="39" spans="1:1" ht="5.25" customHeight="1" x14ac:dyDescent="0.2">
      <c r="A39" s="26"/>
    </row>
    <row r="40" spans="1:1" x14ac:dyDescent="0.2">
      <c r="A40" s="27" t="s">
        <v>26</v>
      </c>
    </row>
    <row r="41" spans="1:1" x14ac:dyDescent="0.2">
      <c r="A41" s="28" t="s">
        <v>144</v>
      </c>
    </row>
    <row r="42" spans="1:1" x14ac:dyDescent="0.2">
      <c r="A42" s="29" t="str">
        <f>"Notario Público ante el cual se dio fe: "&amp;REFORMAS_NOTPUB&amp;""</f>
        <v>Notario Público ante el cual se dio fe: NOTARIO PÚBLICO ANTE EL CUAL SE DIO FE</v>
      </c>
    </row>
    <row r="43" spans="1:1" ht="6" customHeight="1" x14ac:dyDescent="0.2">
      <c r="A43" s="30"/>
    </row>
    <row r="44" spans="1:1" x14ac:dyDescent="0.2">
      <c r="A44" s="24" t="s">
        <v>27</v>
      </c>
    </row>
    <row r="45" spans="1:1" x14ac:dyDescent="0.2">
      <c r="A45" s="28" t="str">
        <f>"Nombre: "&amp;REPRESENTANTELEGAL&amp;""</f>
        <v>Nombre: REPRESENTANTE LEGAL</v>
      </c>
    </row>
    <row r="46" spans="1:1" x14ac:dyDescent="0.2">
      <c r="A46" s="28" t="s">
        <v>145</v>
      </c>
    </row>
    <row r="47" spans="1:1" x14ac:dyDescent="0.2">
      <c r="A47" s="29" t="str">
        <f>"Notario Público ante el cual fueron otorgadas: "&amp;REPLEGAL_NOTPUB&amp;""</f>
        <v>Notario Público ante el cual fueron otorgadas: NOTARIO PÚBLICO ANTE EL CUAL FUERON OTORGADAS</v>
      </c>
    </row>
    <row r="48" spans="1:1" x14ac:dyDescent="0.2">
      <c r="A48" s="30"/>
    </row>
    <row r="49" spans="1:1" x14ac:dyDescent="0.2">
      <c r="A49" s="31" t="s">
        <v>28</v>
      </c>
    </row>
    <row r="50" spans="1:1" x14ac:dyDescent="0.2">
      <c r="A50" s="32"/>
    </row>
    <row r="51" spans="1:1" x14ac:dyDescent="0.2">
      <c r="A51" s="32"/>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40" t="s">
        <v>152</v>
      </c>
    </row>
    <row r="57" spans="1:1" x14ac:dyDescent="0.2">
      <c r="A57" s="33"/>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activeCell="A16" sqref="A16"/>
    </sheetView>
  </sheetViews>
  <sheetFormatPr baseColWidth="10" defaultRowHeight="12.75" x14ac:dyDescent="0.2"/>
  <cols>
    <col min="1" max="1" width="91.42578125" style="34" customWidth="1"/>
  </cols>
  <sheetData>
    <row r="1" spans="1:3" x14ac:dyDescent="0.2">
      <c r="A1" s="15"/>
    </row>
    <row r="2" spans="1:3" x14ac:dyDescent="0.2">
      <c r="A2" s="16" t="s">
        <v>0</v>
      </c>
    </row>
    <row r="3" spans="1:3" x14ac:dyDescent="0.2">
      <c r="A3" s="17" t="s">
        <v>159</v>
      </c>
    </row>
    <row r="4" spans="1:3" x14ac:dyDescent="0.2">
      <c r="A4" s="20"/>
    </row>
    <row r="5" spans="1:3" x14ac:dyDescent="0.2">
      <c r="A5" s="4" t="s">
        <v>136</v>
      </c>
    </row>
    <row r="6" spans="1:3" x14ac:dyDescent="0.2">
      <c r="A6" s="4"/>
    </row>
    <row r="7" spans="1:3" ht="30.75" customHeight="1" x14ac:dyDescent="0.2">
      <c r="A7" s="42" t="s">
        <v>160</v>
      </c>
    </row>
    <row r="8" spans="1:3" ht="13.5" customHeight="1" x14ac:dyDescent="0.2">
      <c r="A8" s="39"/>
    </row>
    <row r="9" spans="1:3" ht="14.25" customHeight="1" x14ac:dyDescent="0.2">
      <c r="A9" s="39" t="str">
        <f>NOMBRE_SERV</f>
        <v>C.P. PABLO SUÁREZ COELLO</v>
      </c>
      <c r="B9" s="39"/>
      <c r="C9" s="39"/>
    </row>
    <row r="10" spans="1:3" x14ac:dyDescent="0.2">
      <c r="A10" s="39" t="str">
        <f>CARGO_SERV</f>
        <v>DIRECTOR GENERAL DE TRANSPORTE FERROVIARIO Y MULTIMODAL</v>
      </c>
      <c r="B10" s="39"/>
      <c r="C10" s="39"/>
    </row>
    <row r="11" spans="1:3" x14ac:dyDescent="0.2">
      <c r="A11" s="39" t="str">
        <f>DOM_AREARESP</f>
        <v>CALLE DE NUEVA YORK, 115, PISO 3, COLONIA NÁPOLES, C.P. 03810, MEXICO, D.F.</v>
      </c>
      <c r="B11" s="39"/>
      <c r="C11" s="39"/>
    </row>
    <row r="12" spans="1:3" x14ac:dyDescent="0.2">
      <c r="A12" s="119" t="s">
        <v>1</v>
      </c>
      <c r="B12" s="120"/>
      <c r="C12" s="120"/>
    </row>
    <row r="13" spans="1:3" x14ac:dyDescent="0.2">
      <c r="A13" s="90"/>
      <c r="B13" s="91"/>
      <c r="C13" s="91"/>
    </row>
    <row r="14" spans="1:3" ht="79.5" customHeight="1" x14ac:dyDescent="0.25">
      <c r="A14" s="95" t="s">
        <v>174</v>
      </c>
    </row>
    <row r="15" spans="1:3" ht="11.25" customHeight="1" x14ac:dyDescent="0.2">
      <c r="A15" s="94"/>
    </row>
    <row r="16" spans="1:3" ht="76.5" customHeight="1" x14ac:dyDescent="0.2">
      <c r="A16" s="95" t="s">
        <v>161</v>
      </c>
    </row>
    <row r="17" spans="1:7" x14ac:dyDescent="0.2">
      <c r="A17" s="23"/>
    </row>
    <row r="18" spans="1:7" x14ac:dyDescent="0.2">
      <c r="A18" s="99" t="s">
        <v>25</v>
      </c>
    </row>
    <row r="19" spans="1:7" ht="15" x14ac:dyDescent="0.25">
      <c r="A19" s="92" t="s">
        <v>162</v>
      </c>
    </row>
    <row r="20" spans="1:7" ht="15" x14ac:dyDescent="0.25">
      <c r="A20" s="92" t="s">
        <v>163</v>
      </c>
    </row>
    <row r="21" spans="1:7" ht="15" x14ac:dyDescent="0.25">
      <c r="A21" s="92" t="s">
        <v>164</v>
      </c>
      <c r="C21" s="44"/>
      <c r="D21" s="44"/>
      <c r="E21" s="44"/>
      <c r="F21" s="44"/>
      <c r="G21" s="44"/>
    </row>
    <row r="22" spans="1:7" ht="15" x14ac:dyDescent="0.25">
      <c r="A22" s="92" t="s">
        <v>165</v>
      </c>
    </row>
    <row r="23" spans="1:7" ht="45" x14ac:dyDescent="0.25">
      <c r="A23" s="93" t="s">
        <v>166</v>
      </c>
    </row>
    <row r="24" spans="1:7" ht="15" x14ac:dyDescent="0.25">
      <c r="A24" s="92"/>
    </row>
    <row r="25" spans="1:7" ht="14.25" customHeight="1" x14ac:dyDescent="0.25">
      <c r="A25" s="92" t="s">
        <v>167</v>
      </c>
    </row>
    <row r="26" spans="1:7" ht="15" x14ac:dyDescent="0.25">
      <c r="A26" s="92" t="s">
        <v>168</v>
      </c>
    </row>
    <row r="27" spans="1:7" ht="45" x14ac:dyDescent="0.25">
      <c r="A27" s="93" t="s">
        <v>169</v>
      </c>
    </row>
    <row r="28" spans="1:7" x14ac:dyDescent="0.2">
      <c r="A28" s="25"/>
    </row>
    <row r="29" spans="1:7" ht="15" x14ac:dyDescent="0.25">
      <c r="A29" s="96" t="s">
        <v>170</v>
      </c>
    </row>
    <row r="30" spans="1:7" x14ac:dyDescent="0.2">
      <c r="A30" s="25"/>
    </row>
    <row r="31" spans="1:7" x14ac:dyDescent="0.2">
      <c r="A31" s="31" t="s">
        <v>28</v>
      </c>
    </row>
    <row r="32" spans="1:7" x14ac:dyDescent="0.2">
      <c r="A32" s="32"/>
    </row>
    <row r="33" spans="1:1" x14ac:dyDescent="0.2">
      <c r="A33" s="32"/>
    </row>
    <row r="34" spans="1:1" x14ac:dyDescent="0.2">
      <c r="A34" s="89" t="s">
        <v>3</v>
      </c>
    </row>
    <row r="35" spans="1:1" x14ac:dyDescent="0.2">
      <c r="A35" s="88" t="s">
        <v>171</v>
      </c>
    </row>
    <row r="36" spans="1:1" ht="15" x14ac:dyDescent="0.25">
      <c r="A36" s="97" t="s">
        <v>172</v>
      </c>
    </row>
    <row r="37" spans="1:1" x14ac:dyDescent="0.2">
      <c r="A37" s="87"/>
    </row>
    <row r="38" spans="1:1" ht="36" x14ac:dyDescent="0.2">
      <c r="A38" s="98" t="s">
        <v>173</v>
      </c>
    </row>
    <row r="39" spans="1:1" x14ac:dyDescent="0.2">
      <c r="A39" s="33"/>
    </row>
  </sheetData>
  <mergeCells count="1">
    <mergeCell ref="A12:C12"/>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topLeftCell="A7" workbookViewId="0">
      <selection activeCell="A18" sqref="A18"/>
    </sheetView>
  </sheetViews>
  <sheetFormatPr baseColWidth="10" defaultRowHeight="12.75" x14ac:dyDescent="0.2"/>
  <cols>
    <col min="1" max="1" width="91.42578125" style="36" customWidth="1"/>
  </cols>
  <sheetData>
    <row r="2" spans="1:1" x14ac:dyDescent="0.2">
      <c r="A2" s="15"/>
    </row>
    <row r="3" spans="1:1" x14ac:dyDescent="0.2">
      <c r="A3" s="16" t="s">
        <v>0</v>
      </c>
    </row>
    <row r="4" spans="1:1" x14ac:dyDescent="0.2">
      <c r="A4" s="15"/>
    </row>
    <row r="5" spans="1:1" x14ac:dyDescent="0.2">
      <c r="A5" s="17" t="s">
        <v>79</v>
      </c>
    </row>
    <row r="6" spans="1:1" x14ac:dyDescent="0.2">
      <c r="A6" s="48" t="s">
        <v>97</v>
      </c>
    </row>
    <row r="7" spans="1:1" x14ac:dyDescent="0.2">
      <c r="A7" s="20"/>
    </row>
    <row r="8" spans="1:1" x14ac:dyDescent="0.2">
      <c r="A8" s="4" t="s">
        <v>141</v>
      </c>
    </row>
    <row r="9" spans="1:1" x14ac:dyDescent="0.2">
      <c r="A9" s="4"/>
    </row>
    <row r="10" spans="1:1" ht="85.5" customHeight="1" x14ac:dyDescent="0.2">
      <c r="A10" s="52" t="s">
        <v>108</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1" ht="58.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IO-009000988-N4-2013 relativa a los trabajos consistentes en: “ESTUDIOS COMPLEMENTARIOS PARA LA ELABORACIÓN DEL ANTEPROYECTO EJECUTIVO PARA LA CONSTRUCCIÓN DEL TREN TRANSPENINSULAR MÉRIDA-PUNTA VENADO”.</v>
      </c>
    </row>
    <row r="19" spans="1:1" x14ac:dyDescent="0.2">
      <c r="A19" s="46"/>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137</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workbookViewId="0">
      <selection activeCell="A42" sqref="A42"/>
    </sheetView>
  </sheetViews>
  <sheetFormatPr baseColWidth="10" defaultRowHeight="12.75" x14ac:dyDescent="0.2"/>
  <cols>
    <col min="1" max="1" width="91.140625" style="9" customWidth="1"/>
  </cols>
  <sheetData>
    <row r="3" spans="1:1" x14ac:dyDescent="0.2">
      <c r="A3" s="3" t="s">
        <v>0</v>
      </c>
    </row>
    <row r="5" spans="1:1" x14ac:dyDescent="0.2">
      <c r="A5" s="37" t="s">
        <v>45</v>
      </c>
    </row>
    <row r="6" spans="1:1" x14ac:dyDescent="0.2">
      <c r="A6" s="49" t="s">
        <v>98</v>
      </c>
    </row>
    <row r="8" spans="1:1" x14ac:dyDescent="0.2">
      <c r="A8" s="4" t="s">
        <v>136</v>
      </c>
    </row>
    <row r="9" spans="1:1" x14ac:dyDescent="0.2">
      <c r="A9" s="4"/>
    </row>
    <row r="10" spans="1:1" x14ac:dyDescent="0.2">
      <c r="A10" s="20"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7" spans="1:1" x14ac:dyDescent="0.2">
      <c r="A17" s="33"/>
    </row>
    <row r="18" spans="1:1" ht="50.2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IO-009000988-N4-2013 relativa a los trabajos consistentes en: “ESTUDIOS COMPLEMENTARIOS PARA LA ELABORACIÓN DEL ANTEPROYECTO EJECUTIVO PARA LA CONSTRUCCIÓN DEL TREN TRANSPENINSULAR MÉRIDA-PUNTA VENADO”.</v>
      </c>
    </row>
    <row r="19" spans="1:1" ht="20.100000000000001" customHeight="1" x14ac:dyDescent="0.2">
      <c r="A19" s="40"/>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104</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16" workbookViewId="0">
      <selection activeCell="B22" sqref="B22"/>
    </sheetView>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7" t="s">
        <v>47</v>
      </c>
    </row>
    <row r="6" spans="1:1" x14ac:dyDescent="0.2">
      <c r="A6" s="37"/>
    </row>
    <row r="7" spans="1:1" x14ac:dyDescent="0.2">
      <c r="A7" s="31"/>
    </row>
    <row r="8" spans="1:1" x14ac:dyDescent="0.2">
      <c r="A8" s="4" t="s">
        <v>148</v>
      </c>
    </row>
    <row r="9" spans="1:1" x14ac:dyDescent="0.2">
      <c r="A9" s="4"/>
    </row>
    <row r="10" spans="1:1" ht="56.25" customHeight="1" x14ac:dyDescent="0.2">
      <c r="A10" s="50" t="s">
        <v>105</v>
      </c>
    </row>
    <row r="11" spans="1:1" x14ac:dyDescent="0.2">
      <c r="A11" s="38"/>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48.75" customHeight="1" x14ac:dyDescent="0.2">
      <c r="A18" s="40" t="str">
        <f>"Me refiero a la Invitación a Cuando Menos Tres Personas "&amp;CARACTERLICIT&amp;" N°"&amp;CONVOCATORIA&amp;" relativa a los trabajos consistentes en: "&amp;OBJETOTRAB&amp;"."</f>
        <v>Me refiero a la Invitación a Cuando Menos Tres Personas NACIONAL N°IO-009000988-N4-2013 relativa a los trabajos consistentes en: “ESTUDIOS COMPLEMENTARIOS PARA LA ELABORACIÓN DEL ANTEPROYECTO EJECUTIVO PARA LA CONSTRUCCIÓN DEL TREN TRANSPENINSULAR MÉRIDA-PUNTA VENADO”.</v>
      </c>
    </row>
    <row r="19" spans="1:2" ht="36" x14ac:dyDescent="0.2">
      <c r="A19" s="40"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40" t="s">
        <v>153</v>
      </c>
    </row>
    <row r="21" spans="1:2" x14ac:dyDescent="0.2">
      <c r="A21" s="73" t="s">
        <v>127</v>
      </c>
    </row>
    <row r="22" spans="1:2" ht="25.5" x14ac:dyDescent="0.2">
      <c r="A22" s="72" t="s">
        <v>128</v>
      </c>
      <c r="B22" s="71"/>
    </row>
    <row r="23" spans="1:2" ht="60" x14ac:dyDescent="0.2">
      <c r="A23" s="40" t="s">
        <v>48</v>
      </c>
      <c r="B23" s="71"/>
    </row>
    <row r="24" spans="1:2" ht="48" x14ac:dyDescent="0.2">
      <c r="A24" s="40" t="s">
        <v>49</v>
      </c>
      <c r="B24" s="74"/>
    </row>
    <row r="25" spans="1:2" ht="36" x14ac:dyDescent="0.2">
      <c r="A25" s="40" t="s">
        <v>50</v>
      </c>
      <c r="B25" s="71"/>
    </row>
    <row r="26" spans="1:2" x14ac:dyDescent="0.2">
      <c r="A26" s="8"/>
    </row>
    <row r="27" spans="1:2" x14ac:dyDescent="0.2">
      <c r="A27" s="40" t="s">
        <v>51</v>
      </c>
    </row>
    <row r="28" spans="1:2" x14ac:dyDescent="0.2">
      <c r="A28" s="8"/>
    </row>
    <row r="29" spans="1:2" x14ac:dyDescent="0.2">
      <c r="A29" s="40" t="s">
        <v>52</v>
      </c>
    </row>
    <row r="30" spans="1:2" x14ac:dyDescent="0.2">
      <c r="A30" s="8"/>
    </row>
    <row r="31" spans="1:2" ht="24" x14ac:dyDescent="0.2">
      <c r="A31" s="40" t="s">
        <v>130</v>
      </c>
    </row>
    <row r="32" spans="1:2" x14ac:dyDescent="0.2">
      <c r="A32" s="40" t="s">
        <v>53</v>
      </c>
    </row>
    <row r="33" spans="1:2" x14ac:dyDescent="0.2">
      <c r="A33" s="40" t="s">
        <v>54</v>
      </c>
    </row>
    <row r="34" spans="1:2" ht="24" x14ac:dyDescent="0.2">
      <c r="A34" s="40" t="s">
        <v>55</v>
      </c>
    </row>
    <row r="35" spans="1:2" ht="24" x14ac:dyDescent="0.2">
      <c r="A35" s="40" t="s">
        <v>56</v>
      </c>
    </row>
    <row r="36" spans="1:2" x14ac:dyDescent="0.2">
      <c r="A36" s="8"/>
    </row>
    <row r="37" spans="1:2" x14ac:dyDescent="0.2">
      <c r="A37" s="40" t="s">
        <v>57</v>
      </c>
    </row>
    <row r="38" spans="1:2" x14ac:dyDescent="0.2">
      <c r="A38" s="8"/>
    </row>
    <row r="39" spans="1:2" ht="48" x14ac:dyDescent="0.2">
      <c r="A39" s="41" t="s">
        <v>58</v>
      </c>
    </row>
    <row r="40" spans="1:2" ht="48" x14ac:dyDescent="0.2">
      <c r="A40" s="40" t="s">
        <v>59</v>
      </c>
      <c r="B40" s="71"/>
    </row>
    <row r="41" spans="1:2" ht="24" x14ac:dyDescent="0.2">
      <c r="A41" s="40" t="s">
        <v>129</v>
      </c>
      <c r="B41" s="71"/>
    </row>
    <row r="42" spans="1:2" ht="36" x14ac:dyDescent="0.2">
      <c r="A42" s="40" t="s">
        <v>60</v>
      </c>
      <c r="B42" s="71"/>
    </row>
    <row r="43" spans="1:2" ht="48" x14ac:dyDescent="0.2">
      <c r="A43" s="40" t="s">
        <v>61</v>
      </c>
    </row>
    <row r="44" spans="1:2" ht="24" x14ac:dyDescent="0.2">
      <c r="A44" s="40" t="s">
        <v>62</v>
      </c>
    </row>
    <row r="45" spans="1:2" ht="36" x14ac:dyDescent="0.2">
      <c r="A45" s="40" t="s">
        <v>63</v>
      </c>
    </row>
    <row r="46" spans="1:2" x14ac:dyDescent="0.2">
      <c r="A46" s="39" t="s">
        <v>64</v>
      </c>
    </row>
    <row r="47" spans="1:2" x14ac:dyDescent="0.2">
      <c r="A47" s="40" t="s">
        <v>65</v>
      </c>
    </row>
    <row r="48" spans="1:2" x14ac:dyDescent="0.2">
      <c r="A48" s="40" t="s">
        <v>66</v>
      </c>
    </row>
    <row r="49" spans="1:2" x14ac:dyDescent="0.2">
      <c r="A49" s="8"/>
    </row>
    <row r="50" spans="1:2" ht="36" x14ac:dyDescent="0.2">
      <c r="A50" s="40" t="s">
        <v>67</v>
      </c>
      <c r="B50" s="71"/>
    </row>
    <row r="51" spans="1:2" ht="36" x14ac:dyDescent="0.2">
      <c r="A51" s="40" t="s">
        <v>68</v>
      </c>
    </row>
    <row r="52" spans="1:2" ht="36" x14ac:dyDescent="0.2">
      <c r="A52" s="40" t="s">
        <v>69</v>
      </c>
    </row>
    <row r="53" spans="1:2" x14ac:dyDescent="0.2">
      <c r="A53" s="8"/>
    </row>
    <row r="54" spans="1:2" x14ac:dyDescent="0.2">
      <c r="A54" s="40" t="s">
        <v>70</v>
      </c>
    </row>
    <row r="55" spans="1:2" ht="60" x14ac:dyDescent="0.2">
      <c r="A55" s="40" t="s">
        <v>71</v>
      </c>
    </row>
    <row r="56" spans="1:2" ht="60" x14ac:dyDescent="0.2">
      <c r="A56" s="40" t="s">
        <v>72</v>
      </c>
    </row>
    <row r="57" spans="1:2" ht="24" x14ac:dyDescent="0.2">
      <c r="A57" s="40" t="s">
        <v>73</v>
      </c>
    </row>
    <row r="58" spans="1:2" x14ac:dyDescent="0.2">
      <c r="A58" s="40" t="s">
        <v>74</v>
      </c>
    </row>
    <row r="59" spans="1:2" x14ac:dyDescent="0.2">
      <c r="A59" s="40" t="s">
        <v>75</v>
      </c>
    </row>
    <row r="60" spans="1:2" x14ac:dyDescent="0.2">
      <c r="A60" s="40" t="s">
        <v>76</v>
      </c>
    </row>
    <row r="61" spans="1:2" ht="48" x14ac:dyDescent="0.2">
      <c r="A61" s="40" t="s">
        <v>77</v>
      </c>
    </row>
    <row r="62" spans="1:2" x14ac:dyDescent="0.2">
      <c r="A62" s="8"/>
    </row>
    <row r="63" spans="1:2" ht="36" x14ac:dyDescent="0.2">
      <c r="A63" s="40" t="s">
        <v>131</v>
      </c>
    </row>
    <row r="64" spans="1:2" ht="36" x14ac:dyDescent="0.2">
      <c r="A64" s="40" t="s">
        <v>132</v>
      </c>
      <c r="B64" s="71"/>
    </row>
    <row r="65" spans="1:2" ht="36" x14ac:dyDescent="0.2">
      <c r="A65" s="40" t="s">
        <v>78</v>
      </c>
    </row>
    <row r="66" spans="1:2" x14ac:dyDescent="0.2">
      <c r="A66" s="8"/>
    </row>
    <row r="67" spans="1:2" ht="60" x14ac:dyDescent="0.2">
      <c r="A67" s="40" t="s">
        <v>133</v>
      </c>
      <c r="B67" s="71"/>
    </row>
    <row r="68" spans="1:2" ht="60" x14ac:dyDescent="0.2">
      <c r="A68" s="40" t="s">
        <v>134</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workbookViewId="0">
      <selection activeCell="B36" sqref="B36"/>
    </sheetView>
  </sheetViews>
  <sheetFormatPr baseColWidth="10" defaultRowHeight="12.75" x14ac:dyDescent="0.2"/>
  <cols>
    <col min="1" max="1" width="91.42578125" style="34"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1" t="s">
        <v>81</v>
      </c>
    </row>
    <row r="8" spans="1:1" x14ac:dyDescent="0.2">
      <c r="A8" s="42"/>
    </row>
    <row r="9" spans="1:1" x14ac:dyDescent="0.2">
      <c r="A9" s="20"/>
    </row>
    <row r="10" spans="1:1" x14ac:dyDescent="0.2">
      <c r="A10" s="4" t="s">
        <v>141</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2" ht="48"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IO-009000988-N4-2013 relativa a los trabajos consistentes en: “ESTUDIOS COMPLEMENTARIOS PARA LA ELABORACIÓN DEL ANTEPROYECTO EJECUTIVO PARA LA CONSTRUCCIÓN DEL TREN TRANSPENINSULAR MÉRIDA-PUNTA VENADO”.</v>
      </c>
    </row>
    <row r="19" spans="1:2" x14ac:dyDescent="0.2">
      <c r="A19" s="46"/>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106</v>
      </c>
    </row>
    <row r="22" spans="1:2" ht="72.75" customHeight="1" x14ac:dyDescent="0.2">
      <c r="A22" s="8" t="s">
        <v>135</v>
      </c>
      <c r="B22" s="75"/>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10" workbookViewId="0">
      <selection activeCell="B33" sqref="B33"/>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7" t="s">
        <v>99</v>
      </c>
    </row>
    <row r="7" spans="1:1" x14ac:dyDescent="0.2">
      <c r="A7" s="20"/>
    </row>
    <row r="8" spans="1:1" x14ac:dyDescent="0.2">
      <c r="A8" s="4" t="s">
        <v>136</v>
      </c>
    </row>
    <row r="9" spans="1:1" x14ac:dyDescent="0.2">
      <c r="A9" s="4"/>
    </row>
    <row r="10" spans="1:1" ht="33" customHeight="1" x14ac:dyDescent="0.2">
      <c r="A10" s="39" t="s">
        <v>126</v>
      </c>
    </row>
    <row r="11" spans="1:1" x14ac:dyDescent="0.2">
      <c r="A11" s="19"/>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91.5" customHeight="1" x14ac:dyDescent="0.2">
      <c r="A19" s="40"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IO-009000988-N4-2013, para la contratación de “ESTUDIOS COMPLEMENTARIOS PARA LA ELABORACIÓN DEL ANTEPROYECTO EJECUTIVO PARA LA CONSTRUCCIÓN DEL TREN TRANSPENINSULAR MÉRIDA-PUNTA VENADO”, manifestamos bajo protesta de decir verdad que la empresa NOMBRE DE LA EMPRESA LICITANTE a la cual represento es de nacionalidad mexicana.</v>
      </c>
    </row>
    <row r="20" spans="1:1" x14ac:dyDescent="0.2">
      <c r="A20" s="23"/>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D19" sqref="D1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x14ac:dyDescent="0.2">
      <c r="A7" s="18"/>
    </row>
    <row r="8" spans="1:1" x14ac:dyDescent="0.2">
      <c r="A8" s="4" t="s">
        <v>136</v>
      </c>
    </row>
    <row r="9" spans="1:1" x14ac:dyDescent="0.2">
      <c r="A9" s="4"/>
    </row>
    <row r="10" spans="1:1" ht="24" x14ac:dyDescent="0.2">
      <c r="A10" s="39" t="s">
        <v>93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8.5"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IO-009000988-N4-2013 relativa a: “ESTUDIOS COMPLEMENTARIOS PARA LA ELABORACIÓN DEL ANTEPROYECTO EJECUTIVO PARA LA CONSTRUCCIÓN DEL TREN TRANSPENINSULAR MÉRIDA-PUNTA VENADO”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47"/>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topLeftCell="A4" workbookViewId="0">
      <selection activeCell="B18" sqref="B18"/>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94</v>
      </c>
    </row>
    <row r="6" spans="1:1" x14ac:dyDescent="0.2">
      <c r="A6" s="18"/>
    </row>
    <row r="7" spans="1:1" ht="30.75" customHeight="1" x14ac:dyDescent="0.2">
      <c r="A7" s="50" t="s">
        <v>154</v>
      </c>
    </row>
    <row r="8" spans="1:1" x14ac:dyDescent="0.2">
      <c r="A8" s="20"/>
    </row>
    <row r="9" spans="1:1" x14ac:dyDescent="0.2">
      <c r="A9" s="20"/>
    </row>
    <row r="10" spans="1:1" x14ac:dyDescent="0.2">
      <c r="A10" s="4" t="s">
        <v>136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02"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IO-009000988-N4-2013 relativa a: “ESTUDIOS COMPLEMENTARIOS PARA LA ELABORACIÓN DEL ANTEPROYECTO EJECUTIVO PARA LA CONSTRUCCIÓN DEL TREN TRANSPENINSULAR MÉRIDA-PUNTA VENADO”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6" t="s">
        <v>100</v>
      </c>
    </row>
    <row r="21" spans="1:1" x14ac:dyDescent="0.2">
      <c r="A21" s="46" t="s">
        <v>101</v>
      </c>
    </row>
    <row r="22" spans="1:1" x14ac:dyDescent="0.2">
      <c r="A22" s="46" t="s">
        <v>103</v>
      </c>
    </row>
    <row r="23" spans="1:1" x14ac:dyDescent="0.2">
      <c r="A23" s="46" t="s">
        <v>102</v>
      </c>
    </row>
    <row r="24" spans="1:1" x14ac:dyDescent="0.2">
      <c r="A24" s="47"/>
    </row>
    <row r="25" spans="1:1" x14ac:dyDescent="0.2">
      <c r="A25" s="23"/>
    </row>
    <row r="26" spans="1:1" x14ac:dyDescent="0.2">
      <c r="A26" s="23"/>
    </row>
    <row r="27" spans="1:1" x14ac:dyDescent="0.2">
      <c r="A27" s="23"/>
    </row>
    <row r="28" spans="1:1" x14ac:dyDescent="0.2">
      <c r="A28" s="23"/>
    </row>
    <row r="29" spans="1:1" x14ac:dyDescent="0.2">
      <c r="A29" s="43"/>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3"/>
    </row>
    <row r="37" spans="1:1" x14ac:dyDescent="0.2">
      <c r="A37" s="22"/>
    </row>
    <row r="38" spans="1:1" x14ac:dyDescent="0.2">
      <c r="A38" s="33"/>
    </row>
    <row r="39" spans="1:1" x14ac:dyDescent="0.2">
      <c r="A39" s="33"/>
    </row>
    <row r="40" spans="1:1" x14ac:dyDescent="0.2">
      <c r="A40" s="33"/>
    </row>
    <row r="41" spans="1:1" x14ac:dyDescent="0.2">
      <c r="A41" s="33"/>
    </row>
    <row r="42" spans="1:1" x14ac:dyDescent="0.2">
      <c r="A42" s="33"/>
    </row>
    <row r="43" spans="1:1" x14ac:dyDescent="0.2">
      <c r="A43" s="22"/>
    </row>
    <row r="44" spans="1:1" x14ac:dyDescent="0.2">
      <c r="A44" s="30"/>
    </row>
    <row r="45" spans="1:1" x14ac:dyDescent="0.2">
      <c r="A45" s="43"/>
    </row>
    <row r="46" spans="1:1" x14ac:dyDescent="0.2">
      <c r="A46" s="33"/>
    </row>
    <row r="47" spans="1:1" x14ac:dyDescent="0.2">
      <c r="A47" s="33"/>
    </row>
    <row r="48" spans="1:1" x14ac:dyDescent="0.2">
      <c r="A48" s="33"/>
    </row>
    <row r="49" spans="1:1" x14ac:dyDescent="0.2">
      <c r="A49" s="33"/>
    </row>
    <row r="50" spans="1:1" x14ac:dyDescent="0.2">
      <c r="A50" s="30"/>
    </row>
    <row r="51" spans="1:1" x14ac:dyDescent="0.2">
      <c r="A51" s="43"/>
    </row>
    <row r="52" spans="1:1" x14ac:dyDescent="0.2">
      <c r="A52" s="33"/>
    </row>
    <row r="53" spans="1:1" x14ac:dyDescent="0.2">
      <c r="A53" s="33"/>
    </row>
    <row r="54" spans="1:1" x14ac:dyDescent="0.2">
      <c r="A54" s="33"/>
    </row>
    <row r="55" spans="1:1" x14ac:dyDescent="0.2">
      <c r="A55" s="33"/>
    </row>
    <row r="56" spans="1:1" x14ac:dyDescent="0.2">
      <c r="A56" s="30"/>
    </row>
    <row r="57" spans="1:1" x14ac:dyDescent="0.2">
      <c r="A57" s="30"/>
    </row>
    <row r="58" spans="1:1" x14ac:dyDescent="0.2">
      <c r="A58" s="31"/>
    </row>
    <row r="59" spans="1:1" x14ac:dyDescent="0.2">
      <c r="A59" s="32"/>
    </row>
    <row r="60" spans="1:1" x14ac:dyDescent="0.2">
      <c r="A60" s="32"/>
    </row>
    <row r="61" spans="1:1" x14ac:dyDescent="0.2">
      <c r="A61" s="32"/>
    </row>
    <row r="62" spans="1:1" x14ac:dyDescent="0.2">
      <c r="A62" s="33"/>
    </row>
    <row r="63" spans="1:1" x14ac:dyDescent="0.2">
      <c r="A63" s="33"/>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workbookViewId="0">
      <selection activeCell="H18" sqref="H18"/>
    </sheetView>
  </sheetViews>
  <sheetFormatPr baseColWidth="10" defaultRowHeight="12.75" x14ac:dyDescent="0.2"/>
  <cols>
    <col min="1" max="1" width="11.42578125" style="160"/>
    <col min="2" max="2" width="15.7109375" style="133" customWidth="1"/>
    <col min="3" max="3" width="27.140625" customWidth="1"/>
  </cols>
  <sheetData>
    <row r="1" spans="1:7" s="1" customFormat="1" x14ac:dyDescent="0.2">
      <c r="A1" s="101"/>
      <c r="B1" s="101"/>
      <c r="C1" s="121" t="s">
        <v>92</v>
      </c>
      <c r="D1" s="122"/>
      <c r="E1" s="122"/>
      <c r="F1" s="122"/>
      <c r="G1" s="123"/>
    </row>
    <row r="2" spans="1:7" s="1" customFormat="1" x14ac:dyDescent="0.2">
      <c r="A2" s="101"/>
      <c r="B2" s="101"/>
      <c r="C2" s="124"/>
      <c r="D2" s="125"/>
      <c r="E2" s="125"/>
      <c r="F2" s="125"/>
      <c r="G2" s="126"/>
    </row>
    <row r="3" spans="1:7" s="1" customFormat="1" x14ac:dyDescent="0.2">
      <c r="A3" s="101"/>
      <c r="B3" s="101"/>
      <c r="C3" s="124"/>
      <c r="D3" s="125"/>
      <c r="E3" s="125"/>
      <c r="F3" s="125"/>
      <c r="G3" s="126"/>
    </row>
    <row r="4" spans="1:7" s="1" customFormat="1" x14ac:dyDescent="0.2">
      <c r="A4" s="101"/>
      <c r="B4" s="101"/>
      <c r="C4" s="124"/>
      <c r="D4" s="125"/>
      <c r="E4" s="125"/>
      <c r="F4" s="125"/>
      <c r="G4" s="126"/>
    </row>
    <row r="5" spans="1:7" s="1" customFormat="1" x14ac:dyDescent="0.2">
      <c r="A5" s="101"/>
      <c r="B5" s="101"/>
      <c r="C5" s="127"/>
      <c r="D5" s="128"/>
      <c r="E5" s="128"/>
      <c r="F5" s="128"/>
      <c r="G5" s="129"/>
    </row>
    <row r="6" spans="1:7" s="1" customFormat="1" x14ac:dyDescent="0.2"/>
    <row r="7" spans="1:7" s="78" customFormat="1" x14ac:dyDescent="0.2">
      <c r="A7" s="79"/>
      <c r="B7" s="130" t="s">
        <v>122</v>
      </c>
      <c r="C7" s="130"/>
      <c r="D7" s="131" t="s">
        <v>175</v>
      </c>
      <c r="E7" s="131"/>
      <c r="F7" s="131"/>
      <c r="G7" s="131"/>
    </row>
    <row r="8" spans="1:7" s="78" customFormat="1" x14ac:dyDescent="0.2">
      <c r="A8" s="79"/>
      <c r="B8" s="130" t="s">
        <v>5</v>
      </c>
      <c r="C8" s="130"/>
      <c r="D8" s="131" t="s">
        <v>176</v>
      </c>
      <c r="E8" s="131"/>
      <c r="F8" s="131"/>
      <c r="G8" s="131"/>
    </row>
    <row r="11" spans="1:7" ht="15" x14ac:dyDescent="0.2">
      <c r="A11" s="132" t="s">
        <v>177</v>
      </c>
    </row>
    <row r="12" spans="1:7" ht="15" x14ac:dyDescent="0.2">
      <c r="A12" s="134"/>
    </row>
    <row r="13" spans="1:7" ht="15.75" x14ac:dyDescent="0.2">
      <c r="A13" s="135" t="s">
        <v>178</v>
      </c>
      <c r="B13" s="135"/>
      <c r="C13" s="135"/>
      <c r="D13" s="135"/>
      <c r="E13" s="135"/>
      <c r="F13" s="135"/>
      <c r="G13" s="135"/>
    </row>
    <row r="14" spans="1:7" ht="16.5" thickBot="1" x14ac:dyDescent="0.25">
      <c r="A14" s="136"/>
      <c r="B14" s="137"/>
      <c r="C14" s="137"/>
      <c r="D14" s="138"/>
      <c r="E14" s="138"/>
      <c r="F14" s="138"/>
      <c r="G14" s="138"/>
    </row>
    <row r="15" spans="1:7" ht="13.5" thickBot="1" x14ac:dyDescent="0.25">
      <c r="A15" s="139" t="s">
        <v>179</v>
      </c>
      <c r="B15" s="140" t="s">
        <v>180</v>
      </c>
      <c r="C15" s="139" t="s">
        <v>181</v>
      </c>
      <c r="D15" s="141" t="s">
        <v>182</v>
      </c>
      <c r="E15" s="142"/>
      <c r="F15" s="142"/>
      <c r="G15" s="143"/>
    </row>
    <row r="16" spans="1:7" ht="39" thickBot="1" x14ac:dyDescent="0.25">
      <c r="A16" s="144"/>
      <c r="B16" s="145"/>
      <c r="C16" s="144"/>
      <c r="D16" s="146" t="s">
        <v>183</v>
      </c>
      <c r="E16" s="146" t="s">
        <v>184</v>
      </c>
      <c r="F16" s="146" t="s">
        <v>185</v>
      </c>
      <c r="G16" s="146" t="s">
        <v>186</v>
      </c>
    </row>
    <row r="17" spans="1:7" ht="51.75" thickBot="1" x14ac:dyDescent="0.25">
      <c r="A17" s="147">
        <v>1</v>
      </c>
      <c r="B17" s="148" t="s">
        <v>187</v>
      </c>
      <c r="C17" s="149" t="s">
        <v>188</v>
      </c>
      <c r="D17" s="149"/>
      <c r="E17" s="149"/>
      <c r="F17" s="149"/>
      <c r="G17" s="149"/>
    </row>
    <row r="18" spans="1:7" ht="26.25" thickBot="1" x14ac:dyDescent="0.25">
      <c r="A18" s="147">
        <v>2</v>
      </c>
      <c r="B18" s="148"/>
      <c r="C18" s="149" t="s">
        <v>189</v>
      </c>
      <c r="D18" s="149"/>
      <c r="E18" s="149"/>
      <c r="F18" s="149"/>
      <c r="G18" s="149"/>
    </row>
    <row r="19" spans="1:7" x14ac:dyDescent="0.2">
      <c r="A19" s="139">
        <v>8</v>
      </c>
      <c r="B19" s="150" t="s">
        <v>190</v>
      </c>
      <c r="C19" s="151" t="s">
        <v>191</v>
      </c>
      <c r="D19" s="151"/>
      <c r="E19" s="151"/>
      <c r="F19" s="151"/>
      <c r="G19" s="151"/>
    </row>
    <row r="20" spans="1:7" ht="13.5" thickBot="1" x14ac:dyDescent="0.25">
      <c r="A20" s="144"/>
      <c r="B20" s="152"/>
      <c r="C20" s="153"/>
      <c r="D20" s="153"/>
      <c r="E20" s="153"/>
      <c r="F20" s="153"/>
      <c r="G20" s="153"/>
    </row>
    <row r="21" spans="1:7" ht="51.75" thickBot="1" x14ac:dyDescent="0.25">
      <c r="A21" s="147">
        <v>4</v>
      </c>
      <c r="B21" s="154" t="s">
        <v>192</v>
      </c>
      <c r="C21" s="155" t="s">
        <v>193</v>
      </c>
      <c r="D21" s="149"/>
      <c r="E21" s="149"/>
      <c r="F21" s="149"/>
      <c r="G21" s="149"/>
    </row>
    <row r="22" spans="1:7" ht="64.5" thickBot="1" x14ac:dyDescent="0.25">
      <c r="A22" s="147">
        <v>5</v>
      </c>
      <c r="B22" s="148" t="s">
        <v>194</v>
      </c>
      <c r="C22" s="149" t="s">
        <v>195</v>
      </c>
      <c r="D22" s="149"/>
      <c r="E22" s="149"/>
      <c r="F22" s="149"/>
      <c r="G22" s="149"/>
    </row>
    <row r="23" spans="1:7" ht="26.25" thickBot="1" x14ac:dyDescent="0.25">
      <c r="A23" s="147">
        <v>10</v>
      </c>
      <c r="B23" s="154" t="s">
        <v>196</v>
      </c>
      <c r="C23" s="155" t="s">
        <v>197</v>
      </c>
      <c r="D23" s="149"/>
      <c r="E23" s="149"/>
      <c r="F23" s="149"/>
      <c r="G23" s="149"/>
    </row>
    <row r="24" spans="1:7" ht="26.25" thickBot="1" x14ac:dyDescent="0.25">
      <c r="A24" s="147">
        <v>9</v>
      </c>
      <c r="B24" s="148"/>
      <c r="C24" s="155" t="s">
        <v>198</v>
      </c>
      <c r="D24" s="149"/>
      <c r="E24" s="149"/>
      <c r="F24" s="149"/>
      <c r="G24" s="149"/>
    </row>
    <row r="25" spans="1:7" ht="51.75" thickBot="1" x14ac:dyDescent="0.25">
      <c r="A25" s="147">
        <v>6</v>
      </c>
      <c r="B25" s="148"/>
      <c r="C25" s="149" t="s">
        <v>199</v>
      </c>
      <c r="D25" s="149"/>
      <c r="E25" s="149"/>
      <c r="F25" s="149"/>
      <c r="G25" s="149"/>
    </row>
    <row r="26" spans="1:7" ht="39" thickBot="1" x14ac:dyDescent="0.25">
      <c r="A26" s="147">
        <v>7</v>
      </c>
      <c r="B26" s="148"/>
      <c r="C26" s="149" t="s">
        <v>200</v>
      </c>
      <c r="D26" s="149"/>
      <c r="E26" s="149"/>
      <c r="F26" s="149"/>
      <c r="G26" s="149"/>
    </row>
    <row r="27" spans="1:7" ht="26.25" thickBot="1" x14ac:dyDescent="0.25">
      <c r="A27" s="147">
        <v>3</v>
      </c>
      <c r="B27" s="148"/>
      <c r="C27" s="149" t="s">
        <v>201</v>
      </c>
      <c r="D27" s="149"/>
      <c r="E27" s="149"/>
      <c r="F27" s="149"/>
      <c r="G27" s="149"/>
    </row>
    <row r="28" spans="1:7" ht="15" x14ac:dyDescent="0.2">
      <c r="A28" s="134"/>
    </row>
    <row r="30" spans="1:7" ht="15.75" x14ac:dyDescent="0.2">
      <c r="A30" s="156"/>
    </row>
    <row r="31" spans="1:7" ht="15.75" x14ac:dyDescent="0.2">
      <c r="A31" s="157" t="s">
        <v>202</v>
      </c>
    </row>
    <row r="32" spans="1:7" ht="15.75" x14ac:dyDescent="0.2">
      <c r="A32" s="158" t="s">
        <v>203</v>
      </c>
    </row>
    <row r="33" spans="1:7" ht="15" x14ac:dyDescent="0.2">
      <c r="A33" s="159"/>
      <c r="B33" s="159"/>
      <c r="C33" s="159"/>
      <c r="D33" s="159"/>
      <c r="E33" s="159"/>
      <c r="F33" s="159"/>
      <c r="G33" s="159"/>
    </row>
    <row r="34" spans="1:7" ht="15" x14ac:dyDescent="0.2">
      <c r="A34" s="159"/>
      <c r="B34" s="159"/>
      <c r="C34" s="159"/>
      <c r="D34" s="159"/>
      <c r="E34" s="159"/>
      <c r="F34" s="159"/>
      <c r="G34" s="159"/>
    </row>
    <row r="35" spans="1:7" ht="15" x14ac:dyDescent="0.2">
      <c r="A35" s="159"/>
      <c r="B35" s="159"/>
      <c r="C35" s="159"/>
      <c r="D35" s="159"/>
      <c r="E35" s="159"/>
      <c r="F35" s="159"/>
      <c r="G35" s="159"/>
    </row>
    <row r="36" spans="1:7" ht="15" x14ac:dyDescent="0.2">
      <c r="A36" s="159"/>
      <c r="B36" s="159"/>
      <c r="C36" s="159"/>
      <c r="D36" s="159"/>
      <c r="E36" s="159"/>
      <c r="F36" s="159"/>
      <c r="G36" s="159"/>
    </row>
    <row r="37" spans="1:7" ht="15" x14ac:dyDescent="0.2">
      <c r="A37" s="159"/>
      <c r="B37" s="159"/>
      <c r="C37" s="159"/>
      <c r="D37" s="159"/>
      <c r="E37" s="159"/>
      <c r="F37" s="159"/>
      <c r="G37" s="159"/>
    </row>
    <row r="38" spans="1:7" ht="15" x14ac:dyDescent="0.2">
      <c r="A38" s="159"/>
      <c r="B38" s="159"/>
      <c r="C38" s="159"/>
      <c r="D38" s="159"/>
      <c r="E38" s="159"/>
      <c r="F38" s="159"/>
      <c r="G38" s="159"/>
    </row>
    <row r="39" spans="1:7" ht="15" x14ac:dyDescent="0.2">
      <c r="A39" s="159"/>
      <c r="B39" s="159"/>
      <c r="C39" s="159"/>
      <c r="D39" s="159"/>
      <c r="E39" s="159"/>
      <c r="F39" s="159"/>
      <c r="G39" s="159"/>
    </row>
    <row r="40" spans="1:7" ht="15" x14ac:dyDescent="0.2">
      <c r="A40" s="159"/>
      <c r="B40" s="159"/>
      <c r="C40" s="159"/>
      <c r="D40" s="159"/>
      <c r="E40" s="159"/>
      <c r="F40" s="159"/>
      <c r="G40" s="159"/>
    </row>
    <row r="41" spans="1:7" ht="15" x14ac:dyDescent="0.2">
      <c r="A41" s="159"/>
      <c r="B41" s="159"/>
      <c r="C41" s="159"/>
      <c r="D41" s="159"/>
      <c r="E41" s="159"/>
      <c r="F41" s="159"/>
      <c r="G41" s="159"/>
    </row>
    <row r="42" spans="1:7" ht="15" x14ac:dyDescent="0.2">
      <c r="A42" s="159"/>
      <c r="B42" s="159"/>
      <c r="C42" s="159"/>
      <c r="D42" s="159"/>
      <c r="E42" s="159"/>
      <c r="F42" s="159"/>
      <c r="G42" s="159"/>
    </row>
    <row r="43" spans="1:7" ht="15" x14ac:dyDescent="0.2">
      <c r="A43" s="159"/>
      <c r="B43" s="159"/>
      <c r="C43" s="159"/>
      <c r="D43" s="159"/>
      <c r="E43" s="159"/>
      <c r="F43" s="159"/>
      <c r="G43" s="159"/>
    </row>
    <row r="44" spans="1:7" ht="15" x14ac:dyDescent="0.2">
      <c r="A44" s="159"/>
      <c r="B44" s="159"/>
      <c r="C44" s="159"/>
      <c r="D44" s="159"/>
      <c r="E44" s="159"/>
      <c r="F44" s="159"/>
      <c r="G44" s="159"/>
    </row>
    <row r="45" spans="1:7" ht="15" x14ac:dyDescent="0.2">
      <c r="A45" s="159"/>
      <c r="B45" s="159"/>
      <c r="C45" s="159"/>
      <c r="D45" s="159"/>
      <c r="E45" s="159"/>
      <c r="F45" s="159"/>
      <c r="G45" s="159"/>
    </row>
    <row r="46" spans="1:7" ht="15" x14ac:dyDescent="0.2">
      <c r="A46" s="159"/>
      <c r="B46" s="159"/>
      <c r="C46" s="159"/>
      <c r="D46" s="159"/>
      <c r="E46" s="159"/>
      <c r="F46" s="159"/>
      <c r="G46" s="159"/>
    </row>
    <row r="47" spans="1:7" ht="15" x14ac:dyDescent="0.2">
      <c r="A47" s="134"/>
    </row>
  </sheetData>
  <mergeCells count="18">
    <mergeCell ref="F19:F20"/>
    <mergeCell ref="G19:G20"/>
    <mergeCell ref="A13:G13"/>
    <mergeCell ref="A15:A16"/>
    <mergeCell ref="B15:B16"/>
    <mergeCell ref="C15:C16"/>
    <mergeCell ref="D15:G15"/>
    <mergeCell ref="A19:A20"/>
    <mergeCell ref="B19:B20"/>
    <mergeCell ref="C19:C20"/>
    <mergeCell ref="D19:D20"/>
    <mergeCell ref="E19:E20"/>
    <mergeCell ref="A1:B5"/>
    <mergeCell ref="C1:G5"/>
    <mergeCell ref="B7:C7"/>
    <mergeCell ref="D7:G7"/>
    <mergeCell ref="B8:C8"/>
    <mergeCell ref="D8:G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55</vt:i4>
      </vt:variant>
    </vt:vector>
  </HeadingPairs>
  <TitlesOfParts>
    <vt:vector size="69" baseType="lpstr">
      <vt:lpstr>DATOS_LICITANTE</vt:lpstr>
      <vt:lpstr>L.I</vt:lpstr>
      <vt:lpstr>L.II</vt:lpstr>
      <vt:lpstr>L.III</vt:lpstr>
      <vt:lpstr>L.V</vt:lpstr>
      <vt:lpstr>L.VI </vt:lpstr>
      <vt:lpstr>L.VII</vt:lpstr>
      <vt:lpstr>L.VIII</vt:lpstr>
      <vt:lpstr>L.IX</vt:lpstr>
      <vt:lpstr>L.X</vt:lpstr>
      <vt:lpstr>L.XII</vt:lpstr>
      <vt:lpstr>L.XIII</vt:lpstr>
      <vt:lpstr>L.XIV</vt:lpstr>
      <vt:lpstr>Hoja1</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SHERNAAL</cp:lastModifiedBy>
  <cp:lastPrinted>2013-04-11T17:15:44Z</cp:lastPrinted>
  <dcterms:created xsi:type="dcterms:W3CDTF">2010-09-23T16:26:52Z</dcterms:created>
  <dcterms:modified xsi:type="dcterms:W3CDTF">2013-04-11T22:37:50Z</dcterms:modified>
</cp:coreProperties>
</file>